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2"/>
  <workbookPr codeName="DieseArbeitsmappe" defaultThemeVersion="166925"/>
  <mc:AlternateContent xmlns:mc="http://schemas.openxmlformats.org/markup-compatibility/2006">
    <mc:Choice Requires="x15">
      <x15ac:absPath xmlns:x15ac="http://schemas.microsoft.com/office/spreadsheetml/2010/11/ac" url="G:\Stab 02\03ZVS\10.70\15 VERF VMS\26-05-010 NO_TNW VgV Starkregenkonzept 2_81\Leistungsbeschreibungen\"/>
    </mc:Choice>
  </mc:AlternateContent>
  <xr:revisionPtr revIDLastSave="0" documentId="13_ncr:1_{4030882C-ABE5-4294-80DE-851B14ED7F07}" xr6:coauthVersionLast="36" xr6:coauthVersionMax="36" xr10:uidLastSave="{00000000-0000-0000-0000-000000000000}"/>
  <bookViews>
    <workbookView xWindow="7650" yWindow="-21480" windowWidth="28485" windowHeight="20700" xr2:uid="{3BE2BA3C-709E-4ABF-877C-FD3D65DA70E9}"/>
  </bookViews>
  <sheets>
    <sheet name="Übersicht" sheetId="6" r:id="rId1"/>
    <sheet name="Eingabe" sheetId="4" r:id="rId2"/>
    <sheet name="Los 2 Kommunikationsdienstl." sheetId="12" r:id="rId3"/>
    <sheet name="Los 3 Ingenieurleistungen" sheetId="13" r:id="rId4"/>
    <sheet name="Auswahllisten" sheetId="8" r:id="rId5"/>
  </sheets>
  <externalReferences>
    <externalReference r:id="rId6"/>
    <externalReference r:id="rId7"/>
  </externalReferences>
  <definedNames>
    <definedName name="_xlnm._FilterDatabase" localSheetId="2" hidden="1">'Los 2 Kommunikationsdienstl.'!$A$1:$D$27</definedName>
    <definedName name="_xlnm._FilterDatabase" localSheetId="3" hidden="1">'Los 3 Ingenieurleistungen'!$A$1:$E$200</definedName>
    <definedName name="_Toc196375566" localSheetId="3">'Los 3 Ingenieurleistungen'!$F$5</definedName>
    <definedName name="Braunschweig">[1]!Tabelle14[Braunschweig]</definedName>
    <definedName name="Einheit_Austauschformate">Auswahllisten!$F$3:$F$41</definedName>
    <definedName name="Einheit_DL">Auswahllisten!$E$3:$E$41</definedName>
    <definedName name="Einheit_Dokumentation">Auswahllisten!$H$3:$H$40</definedName>
    <definedName name="Einheit_EAL">Auswahllisten!$C$3:$C$41</definedName>
    <definedName name="Einheit_EAL_DL">Auswahllisten!$D$3:$D$41</definedName>
    <definedName name="Einheit_frei">Auswahllisten!$I$3:$I$41</definedName>
    <definedName name="Einheit_Vermessung">Auswahllisten!$G$3:$G$41</definedName>
    <definedName name="Los_0">'[2]Administrative Aufgaben'!$F$2</definedName>
    <definedName name="Los_2">'Los 2 Kommunikationsdienstl.'!$A$2</definedName>
    <definedName name="Los_3">'Los 3 Ingenieurleistungen'!$A$2</definedName>
    <definedName name="Titel_2.1">'Los 2 Kommunikationsdienstl.'!$B$3</definedName>
    <definedName name="Titel_2.2">'Los 2 Kommunikationsdienstl.'!$B$8</definedName>
    <definedName name="Titel_2.3">'Los 2 Kommunikationsdienstl.'!$B$16</definedName>
    <definedName name="Titel_2.4">'Los 2 Kommunikationsdienstl.'!$B$22</definedName>
    <definedName name="Titel_3.1">'Los 3 Ingenieurleistungen'!$B$3</definedName>
    <definedName name="Titel_3.2">'Los 3 Ingenieurleistungen'!$B$22</definedName>
    <definedName name="Titel_3.3">'Los 3 Ingenieurleistungen'!$B$29</definedName>
    <definedName name="Titel_3.4">'Los 3 Ingenieurleistungen'!$B$51</definedName>
    <definedName name="Titel_3.5">'Los 3 Ingenieurleistungen'!$B$88</definedName>
    <definedName name="Titel_3.6">'Los 3 Ingenieurleistungen'!$B$124</definedName>
    <definedName name="Titel_3.7">'Los 3 Ingenieurleistungen'!$B$155</definedName>
    <definedName name="Übersicht_Los1">Übersicht!$C$5</definedName>
    <definedName name="USt">Eingabe!$B$10</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5" i="12" l="1"/>
  <c r="L6" i="12"/>
  <c r="L7" i="12"/>
  <c r="L8" i="12"/>
  <c r="L22" i="12"/>
  <c r="L16" i="12"/>
  <c r="L3" i="12"/>
  <c r="L2" i="12" s="1"/>
  <c r="M2" i="12" s="1"/>
  <c r="M8" i="12"/>
  <c r="M16" i="12"/>
  <c r="M22" i="12"/>
  <c r="M2" i="13"/>
  <c r="N2" i="13" s="1"/>
  <c r="M155" i="13"/>
  <c r="N155" i="13" s="1"/>
  <c r="M191" i="13"/>
  <c r="M192" i="13"/>
  <c r="M196" i="13"/>
  <c r="M195" i="13"/>
  <c r="M194" i="13"/>
  <c r="M193" i="13"/>
  <c r="M197" i="13"/>
  <c r="M198" i="13"/>
  <c r="M199" i="13"/>
  <c r="M200" i="13"/>
  <c r="M183" i="13"/>
  <c r="M176" i="13"/>
  <c r="M180" i="13"/>
  <c r="M170" i="13"/>
  <c r="M163" i="13"/>
  <c r="M156" i="13"/>
  <c r="M3" i="13"/>
  <c r="N3" i="13" s="1"/>
  <c r="N156" i="13"/>
  <c r="N163" i="13"/>
  <c r="N170" i="13"/>
  <c r="N176" i="13"/>
  <c r="N180" i="13"/>
  <c r="N183" i="13"/>
  <c r="M124" i="13"/>
  <c r="M125" i="13"/>
  <c r="M132" i="13"/>
  <c r="M136" i="13"/>
  <c r="M143" i="13"/>
  <c r="M151" i="13"/>
  <c r="N125" i="13"/>
  <c r="N124" i="13"/>
  <c r="N132" i="13"/>
  <c r="N136" i="13"/>
  <c r="N143" i="13"/>
  <c r="N151" i="13"/>
  <c r="M88" i="13"/>
  <c r="N88" i="13" s="1"/>
  <c r="M118" i="13"/>
  <c r="N118" i="13" s="1"/>
  <c r="M108" i="13"/>
  <c r="M101" i="13"/>
  <c r="M97" i="13"/>
  <c r="M89" i="13"/>
  <c r="N89" i="13"/>
  <c r="N101" i="13"/>
  <c r="N108" i="13"/>
  <c r="M51" i="13"/>
  <c r="M78" i="13"/>
  <c r="N78" i="13" s="1"/>
  <c r="M75" i="13"/>
  <c r="M62" i="13"/>
  <c r="M52" i="13"/>
  <c r="N62" i="13"/>
  <c r="N75" i="13"/>
  <c r="N52" i="13"/>
  <c r="N51" i="13"/>
  <c r="M29" i="13"/>
  <c r="N29" i="13" s="1"/>
  <c r="M30" i="13"/>
  <c r="N30" i="13" s="1"/>
  <c r="M41" i="13"/>
  <c r="N41" i="13"/>
  <c r="M23" i="13"/>
  <c r="M22" i="13"/>
  <c r="N22" i="13"/>
  <c r="N23" i="13"/>
  <c r="M17" i="13"/>
  <c r="M10" i="13"/>
  <c r="M9" i="13"/>
  <c r="M8" i="13"/>
  <c r="M5" i="13" s="1"/>
  <c r="N5" i="13" s="1"/>
  <c r="M7" i="13"/>
  <c r="M6" i="13"/>
  <c r="N10" i="13"/>
  <c r="N17" i="13"/>
  <c r="L17" i="12"/>
  <c r="M3" i="12" l="1"/>
  <c r="N191" i="13"/>
  <c r="L12" i="12" l="1"/>
  <c r="L13" i="12"/>
  <c r="L14" i="12"/>
  <c r="L15" i="12"/>
  <c r="L10" i="12"/>
  <c r="L9" i="12"/>
  <c r="M4" i="13" l="1"/>
  <c r="N4" i="13" s="1"/>
  <c r="N97" i="13" l="1"/>
  <c r="M15" i="12" l="1"/>
  <c r="M14" i="12" l="1"/>
  <c r="M13" i="12"/>
  <c r="M12" i="12"/>
  <c r="M10" i="12"/>
  <c r="M9" i="12"/>
  <c r="N200" i="13"/>
  <c r="N199" i="13"/>
  <c r="N198" i="13"/>
  <c r="N197" i="13"/>
  <c r="N196" i="13"/>
  <c r="N195" i="13"/>
  <c r="N194" i="13"/>
  <c r="N193" i="13"/>
  <c r="N192" i="13"/>
  <c r="M190" i="13"/>
  <c r="N190" i="13" s="1"/>
  <c r="M189" i="13"/>
  <c r="N189" i="13" s="1"/>
  <c r="M188" i="13"/>
  <c r="N188" i="13" s="1"/>
  <c r="M187" i="13"/>
  <c r="N187" i="13" s="1"/>
  <c r="M186" i="13"/>
  <c r="N186" i="13" s="1"/>
  <c r="M185" i="13"/>
  <c r="N185" i="13" s="1"/>
  <c r="M184" i="13"/>
  <c r="N184" i="13" s="1"/>
  <c r="M182" i="13"/>
  <c r="N182" i="13" s="1"/>
  <c r="M181" i="13"/>
  <c r="N181" i="13" s="1"/>
  <c r="M179" i="13"/>
  <c r="N179" i="13" s="1"/>
  <c r="M178" i="13"/>
  <c r="N178" i="13" s="1"/>
  <c r="M177" i="13"/>
  <c r="N177" i="13" s="1"/>
  <c r="M175" i="13"/>
  <c r="N175" i="13" s="1"/>
  <c r="M174" i="13"/>
  <c r="N174" i="13" s="1"/>
  <c r="M173" i="13"/>
  <c r="N173" i="13" s="1"/>
  <c r="M172" i="13"/>
  <c r="N172" i="13" s="1"/>
  <c r="M171" i="13"/>
  <c r="N171" i="13" s="1"/>
  <c r="M169" i="13"/>
  <c r="N169" i="13" s="1"/>
  <c r="M168" i="13"/>
  <c r="N168" i="13" s="1"/>
  <c r="M167" i="13"/>
  <c r="N167" i="13" s="1"/>
  <c r="M166" i="13"/>
  <c r="N166" i="13" s="1"/>
  <c r="M165" i="13"/>
  <c r="N165" i="13" s="1"/>
  <c r="M164" i="13"/>
  <c r="N164" i="13" s="1"/>
  <c r="M162" i="13"/>
  <c r="N162" i="13" s="1"/>
  <c r="M161" i="13"/>
  <c r="N161" i="13" s="1"/>
  <c r="M160" i="13"/>
  <c r="N160" i="13" s="1"/>
  <c r="M159" i="13"/>
  <c r="N159" i="13" s="1"/>
  <c r="M158" i="13"/>
  <c r="N158" i="13" s="1"/>
  <c r="M157" i="13"/>
  <c r="N157" i="13" s="1"/>
  <c r="M154" i="13"/>
  <c r="N154" i="13" s="1"/>
  <c r="M153" i="13"/>
  <c r="N153" i="13" s="1"/>
  <c r="M152" i="13"/>
  <c r="N152" i="13" s="1"/>
  <c r="M150" i="13"/>
  <c r="N150" i="13" s="1"/>
  <c r="M149" i="13"/>
  <c r="N149" i="13" s="1"/>
  <c r="M148" i="13"/>
  <c r="N148" i="13" s="1"/>
  <c r="M147" i="13"/>
  <c r="N147" i="13" s="1"/>
  <c r="M146" i="13"/>
  <c r="N146" i="13" s="1"/>
  <c r="M145" i="13"/>
  <c r="N145" i="13" s="1"/>
  <c r="M144" i="13"/>
  <c r="N144" i="13" s="1"/>
  <c r="M142" i="13"/>
  <c r="N142" i="13" s="1"/>
  <c r="M141" i="13"/>
  <c r="N141" i="13" s="1"/>
  <c r="M140" i="13"/>
  <c r="N140" i="13" s="1"/>
  <c r="M139" i="13"/>
  <c r="N139" i="13" s="1"/>
  <c r="M138" i="13"/>
  <c r="N138" i="13" s="1"/>
  <c r="M137" i="13"/>
  <c r="N137" i="13" s="1"/>
  <c r="M135" i="13"/>
  <c r="N135" i="13" s="1"/>
  <c r="M134" i="13"/>
  <c r="N134" i="13" s="1"/>
  <c r="M133" i="13"/>
  <c r="N133" i="13" s="1"/>
  <c r="M131" i="13"/>
  <c r="N131" i="13" s="1"/>
  <c r="M130" i="13"/>
  <c r="N130" i="13" s="1"/>
  <c r="M129" i="13"/>
  <c r="N129" i="13" s="1"/>
  <c r="M128" i="13"/>
  <c r="N128" i="13" s="1"/>
  <c r="M127" i="13"/>
  <c r="N127" i="13" s="1"/>
  <c r="M126" i="13"/>
  <c r="N126" i="13" s="1"/>
  <c r="M123" i="13"/>
  <c r="N123" i="13" s="1"/>
  <c r="M122" i="13"/>
  <c r="N122" i="13" s="1"/>
  <c r="M121" i="13"/>
  <c r="N121" i="13" s="1"/>
  <c r="M120" i="13"/>
  <c r="N120" i="13" s="1"/>
  <c r="M119" i="13"/>
  <c r="N119" i="13" s="1"/>
  <c r="M117" i="13"/>
  <c r="N117" i="13" s="1"/>
  <c r="M116" i="13"/>
  <c r="N116" i="13" s="1"/>
  <c r="M115" i="13"/>
  <c r="N115" i="13" s="1"/>
  <c r="M114" i="13"/>
  <c r="N114" i="13" s="1"/>
  <c r="M113" i="13"/>
  <c r="N113" i="13" s="1"/>
  <c r="M112" i="13"/>
  <c r="N112" i="13" s="1"/>
  <c r="M111" i="13"/>
  <c r="N111" i="13" s="1"/>
  <c r="M110" i="13"/>
  <c r="N110" i="13" s="1"/>
  <c r="M109" i="13"/>
  <c r="N109" i="13" s="1"/>
  <c r="M107" i="13"/>
  <c r="N107" i="13" s="1"/>
  <c r="M106" i="13"/>
  <c r="N106" i="13" s="1"/>
  <c r="M105" i="13"/>
  <c r="N105" i="13" s="1"/>
  <c r="M104" i="13"/>
  <c r="N104" i="13" s="1"/>
  <c r="M103" i="13"/>
  <c r="N103" i="13" s="1"/>
  <c r="M102" i="13"/>
  <c r="N102" i="13" s="1"/>
  <c r="M100" i="13"/>
  <c r="N100" i="13" s="1"/>
  <c r="M99" i="13"/>
  <c r="N99" i="13" s="1"/>
  <c r="M98" i="13"/>
  <c r="N98" i="13" s="1"/>
  <c r="M96" i="13"/>
  <c r="N96" i="13" s="1"/>
  <c r="M95" i="13"/>
  <c r="N95" i="13" s="1"/>
  <c r="M94" i="13"/>
  <c r="N94" i="13" s="1"/>
  <c r="M93" i="13"/>
  <c r="N93" i="13" s="1"/>
  <c r="M92" i="13"/>
  <c r="N92" i="13" s="1"/>
  <c r="M91" i="13"/>
  <c r="N91" i="13" s="1"/>
  <c r="M90" i="13"/>
  <c r="N90" i="13" s="1"/>
  <c r="M87" i="13"/>
  <c r="N87" i="13" s="1"/>
  <c r="M86" i="13"/>
  <c r="N86" i="13" s="1"/>
  <c r="M85" i="13"/>
  <c r="N85" i="13" s="1"/>
  <c r="M84" i="13"/>
  <c r="N84" i="13" s="1"/>
  <c r="M83" i="13"/>
  <c r="N83" i="13" s="1"/>
  <c r="M82" i="13"/>
  <c r="N82" i="13" s="1"/>
  <c r="M81" i="13"/>
  <c r="N81" i="13" s="1"/>
  <c r="M80" i="13"/>
  <c r="N80" i="13" s="1"/>
  <c r="M79" i="13"/>
  <c r="N79" i="13" s="1"/>
  <c r="M77" i="13"/>
  <c r="N77" i="13" s="1"/>
  <c r="M76" i="13"/>
  <c r="N76" i="13" s="1"/>
  <c r="M74" i="13"/>
  <c r="N74" i="13" s="1"/>
  <c r="M73" i="13"/>
  <c r="N73" i="13" s="1"/>
  <c r="M72" i="13"/>
  <c r="N72" i="13" s="1"/>
  <c r="M71" i="13"/>
  <c r="N71" i="13" s="1"/>
  <c r="M70" i="13"/>
  <c r="N70" i="13" s="1"/>
  <c r="M69" i="13"/>
  <c r="N69" i="13" s="1"/>
  <c r="M68" i="13"/>
  <c r="N68" i="13" s="1"/>
  <c r="M67" i="13"/>
  <c r="N67" i="13" s="1"/>
  <c r="M66" i="13"/>
  <c r="N66" i="13" s="1"/>
  <c r="M65" i="13"/>
  <c r="N65" i="13" s="1"/>
  <c r="M64" i="13"/>
  <c r="N64" i="13" s="1"/>
  <c r="M63" i="13"/>
  <c r="N63" i="13" s="1"/>
  <c r="M61" i="13"/>
  <c r="N61" i="13" s="1"/>
  <c r="M60" i="13"/>
  <c r="N60" i="13" s="1"/>
  <c r="M59" i="13"/>
  <c r="N59" i="13" s="1"/>
  <c r="M58" i="13"/>
  <c r="N58" i="13" s="1"/>
  <c r="M57" i="13"/>
  <c r="N57" i="13" s="1"/>
  <c r="M56" i="13"/>
  <c r="N56" i="13" s="1"/>
  <c r="M55" i="13"/>
  <c r="N55" i="13" s="1"/>
  <c r="M54" i="13"/>
  <c r="N54" i="13" s="1"/>
  <c r="M53" i="13"/>
  <c r="N53" i="13" s="1"/>
  <c r="M50" i="13"/>
  <c r="N50" i="13" s="1"/>
  <c r="M49" i="13"/>
  <c r="N49" i="13" s="1"/>
  <c r="M48" i="13"/>
  <c r="N48" i="13" s="1"/>
  <c r="M47" i="13"/>
  <c r="N47" i="13" s="1"/>
  <c r="M46" i="13"/>
  <c r="N46" i="13" s="1"/>
  <c r="M45" i="13"/>
  <c r="N45" i="13" s="1"/>
  <c r="M44" i="13"/>
  <c r="N44" i="13" s="1"/>
  <c r="M43" i="13"/>
  <c r="N43" i="13" s="1"/>
  <c r="M42" i="13"/>
  <c r="N42" i="13" s="1"/>
  <c r="M40" i="13"/>
  <c r="N40" i="13" s="1"/>
  <c r="M39" i="13"/>
  <c r="N39" i="13" s="1"/>
  <c r="M38" i="13"/>
  <c r="N38" i="13" s="1"/>
  <c r="M37" i="13"/>
  <c r="N37" i="13" s="1"/>
  <c r="M36" i="13"/>
  <c r="N36" i="13" s="1"/>
  <c r="M35" i="13"/>
  <c r="N35" i="13" s="1"/>
  <c r="M34" i="13"/>
  <c r="N34" i="13" s="1"/>
  <c r="M33" i="13"/>
  <c r="N33" i="13" s="1"/>
  <c r="M32" i="13"/>
  <c r="N32" i="13" s="1"/>
  <c r="M31" i="13"/>
  <c r="N31" i="13" s="1"/>
  <c r="M28" i="13"/>
  <c r="N28" i="13" s="1"/>
  <c r="M27" i="13"/>
  <c r="N27" i="13" s="1"/>
  <c r="M26" i="13"/>
  <c r="N26" i="13" s="1"/>
  <c r="M25" i="13"/>
  <c r="N25" i="13" s="1"/>
  <c r="M24" i="13"/>
  <c r="N24" i="13" s="1"/>
  <c r="M21" i="13"/>
  <c r="N21" i="13" s="1"/>
  <c r="M20" i="13"/>
  <c r="N20" i="13" s="1"/>
  <c r="M19" i="13"/>
  <c r="N19" i="13" s="1"/>
  <c r="M18" i="13"/>
  <c r="N18" i="13" s="1"/>
  <c r="M16" i="13"/>
  <c r="N16" i="13" s="1"/>
  <c r="M15" i="13"/>
  <c r="N15" i="13" s="1"/>
  <c r="M14" i="13"/>
  <c r="N14" i="13" s="1"/>
  <c r="M13" i="13"/>
  <c r="N13" i="13" s="1"/>
  <c r="M12" i="13"/>
  <c r="N12" i="13" s="1"/>
  <c r="M11" i="13"/>
  <c r="N11" i="13" s="1"/>
  <c r="N9" i="13"/>
  <c r="N8" i="13"/>
  <c r="N7" i="13"/>
  <c r="N6" i="13"/>
  <c r="L27" i="12"/>
  <c r="M27" i="12" s="1"/>
  <c r="L26" i="12"/>
  <c r="M26" i="12" s="1"/>
  <c r="L25" i="12"/>
  <c r="M25" i="12" s="1"/>
  <c r="L24" i="12"/>
  <c r="M24" i="12" s="1"/>
  <c r="L23" i="12"/>
  <c r="M23" i="12" s="1"/>
  <c r="L21" i="12"/>
  <c r="M21" i="12" s="1"/>
  <c r="L20" i="12"/>
  <c r="M20" i="12" s="1"/>
  <c r="L19" i="12"/>
  <c r="M19" i="12" s="1"/>
  <c r="L18" i="12"/>
  <c r="M18" i="12" s="1"/>
  <c r="M17" i="12"/>
  <c r="L11" i="12"/>
  <c r="M11" i="12" s="1"/>
  <c r="M7" i="12"/>
  <c r="M6" i="12"/>
  <c r="M5" i="12"/>
  <c r="M4" i="12"/>
  <c r="B8" i="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Kausch, Beatrice</author>
    <author>Harries, Tessa</author>
  </authors>
  <commentList>
    <comment ref="E1" authorId="0" shapeId="0" xr:uid="{1E39EDF9-86B5-4196-A870-4F2A8A74453D}">
      <text>
        <r>
          <rPr>
            <b/>
            <sz val="9"/>
            <color indexed="81"/>
            <rFont val="Segoe UI"/>
            <family val="2"/>
          </rPr>
          <t>Kausch, Beatrice:</t>
        </r>
        <r>
          <rPr>
            <sz val="9"/>
            <color indexed="81"/>
            <rFont val="Segoe UI"/>
            <family val="2"/>
          </rPr>
          <t xml:space="preserve">
Bedarf: Abstimmung mit der Zuwendungsbehörde
Zulage: nicht zuwendungsfähig</t>
        </r>
      </text>
    </comment>
    <comment ref="E75" authorId="1" shapeId="0" xr:uid="{EC536643-9A22-4221-BF0B-5E6684745966}">
      <text>
        <r>
          <rPr>
            <b/>
            <sz val="9"/>
            <color indexed="81"/>
            <rFont val="Segoe UI"/>
            <charset val="1"/>
          </rPr>
          <t>Harries, Tessa:</t>
        </r>
        <r>
          <rPr>
            <sz val="9"/>
            <color indexed="81"/>
            <rFont val="Segoe UI"/>
            <charset val="1"/>
          </rPr>
          <t xml:space="preserve">
liegen alle Daten vor?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Kausch, Beatrice</author>
  </authors>
  <commentList>
    <comment ref="I1" authorId="0" shapeId="0" xr:uid="{7A46A122-3DF3-4C6C-85A8-B90B44534375}">
      <text>
        <r>
          <rPr>
            <b/>
            <sz val="9"/>
            <color indexed="81"/>
            <rFont val="Segoe UI"/>
            <family val="2"/>
          </rPr>
          <t>Kausch, Beatrice:</t>
        </r>
        <r>
          <rPr>
            <sz val="9"/>
            <color indexed="81"/>
            <rFont val="Segoe UI"/>
            <family val="2"/>
          </rPr>
          <t xml:space="preserve">
Hier besteht die Möglichkeit, Einheiten frei einzugeben.
Im Anschluss bitte in der jeweilen Zeile die Liste ändern: Daten - Datenüberprüfung - Quelle in "Einheit_frei" ändern</t>
        </r>
      </text>
    </comment>
  </commentList>
</comments>
</file>

<file path=xl/sharedStrings.xml><?xml version="1.0" encoding="utf-8"?>
<sst xmlns="http://schemas.openxmlformats.org/spreadsheetml/2006/main" count="810" uniqueCount="729">
  <si>
    <t>Los</t>
  </si>
  <si>
    <t>Titel</t>
  </si>
  <si>
    <t>Pos.</t>
  </si>
  <si>
    <t>Inhalte</t>
  </si>
  <si>
    <t>Kurztext</t>
  </si>
  <si>
    <t>Themenbezogene Arbeitskreissitzungen</t>
  </si>
  <si>
    <t>Interkommunale, überörtliche Risikokommunikation</t>
  </si>
  <si>
    <t>Intrakommunale Risikokommunikation</t>
  </si>
  <si>
    <t>Öffentlichkeitsarbeit</t>
  </si>
  <si>
    <t>Pressearbeit</t>
  </si>
  <si>
    <t>Internetauftritt</t>
  </si>
  <si>
    <t>Printmedien</t>
  </si>
  <si>
    <t>2.1</t>
  </si>
  <si>
    <t>2.2</t>
  </si>
  <si>
    <t>2.3</t>
  </si>
  <si>
    <t>2.4</t>
  </si>
  <si>
    <t>2.1.1</t>
  </si>
  <si>
    <t>2.1.2</t>
  </si>
  <si>
    <t>2.1.3</t>
  </si>
  <si>
    <t>2.1.4</t>
  </si>
  <si>
    <t>2.2.1</t>
  </si>
  <si>
    <t>2.2.2</t>
  </si>
  <si>
    <t>2.2.3</t>
  </si>
  <si>
    <t>2.2.4</t>
  </si>
  <si>
    <t>2.2.5</t>
  </si>
  <si>
    <t>2.2.6</t>
  </si>
  <si>
    <t>2.3.1</t>
  </si>
  <si>
    <t>2.3.2</t>
  </si>
  <si>
    <t>2.3.3</t>
  </si>
  <si>
    <t>2.3.4</t>
  </si>
  <si>
    <t>2.4.1</t>
  </si>
  <si>
    <t>2.4.2</t>
  </si>
  <si>
    <t>2.4.3</t>
  </si>
  <si>
    <t>2.4.4</t>
  </si>
  <si>
    <t>2.4.5</t>
  </si>
  <si>
    <t>Auftraggeber:</t>
  </si>
  <si>
    <t>Berabeitung durch:</t>
  </si>
  <si>
    <t>Adresse:</t>
  </si>
  <si>
    <t>Telefonnummer:</t>
  </si>
  <si>
    <t>E-Mail:</t>
  </si>
  <si>
    <t>Bearbeitungsdatum:</t>
  </si>
  <si>
    <t>Menge</t>
  </si>
  <si>
    <t>Einheit</t>
  </si>
  <si>
    <t>EP</t>
  </si>
  <si>
    <t>GP [netto]</t>
  </si>
  <si>
    <t>GP [brutto]</t>
  </si>
  <si>
    <t>Einheit_EAL</t>
  </si>
  <si>
    <t>Einheit_EAL+DL</t>
  </si>
  <si>
    <t>Einheit_DL</t>
  </si>
  <si>
    <t>FTE</t>
  </si>
  <si>
    <t>%</t>
  </si>
  <si>
    <t>psch</t>
  </si>
  <si>
    <t>Std.</t>
  </si>
  <si>
    <t>St.</t>
  </si>
  <si>
    <t>Soziale Medien</t>
  </si>
  <si>
    <t>3.1</t>
  </si>
  <si>
    <t>Arbeitsvorbereitung und Abstimmungsprozesse</t>
  </si>
  <si>
    <t>3.2</t>
  </si>
  <si>
    <t>Grundlagenermittlung</t>
  </si>
  <si>
    <t>3.3</t>
  </si>
  <si>
    <t>Bestandsaufnahme</t>
  </si>
  <si>
    <t>3.4</t>
  </si>
  <si>
    <t>3.5</t>
  </si>
  <si>
    <t>3.6</t>
  </si>
  <si>
    <t>3.7</t>
  </si>
  <si>
    <t>Maßnahmen- und Handlungskonzept</t>
  </si>
  <si>
    <t>3.1.1</t>
  </si>
  <si>
    <t>3.1.2</t>
  </si>
  <si>
    <t>3.1.3</t>
  </si>
  <si>
    <t>3.2.1</t>
  </si>
  <si>
    <t>3.3.1</t>
  </si>
  <si>
    <t>3.3.2</t>
  </si>
  <si>
    <t>3.4.1</t>
  </si>
  <si>
    <t>3.4.3</t>
  </si>
  <si>
    <t>3.4.4</t>
  </si>
  <si>
    <t>3.5.1</t>
  </si>
  <si>
    <t>3.5.2</t>
  </si>
  <si>
    <t>3.5.3</t>
  </si>
  <si>
    <t>3.5.4</t>
  </si>
  <si>
    <t>3.5.6</t>
  </si>
  <si>
    <t>3.6.1</t>
  </si>
  <si>
    <t>3.6.2</t>
  </si>
  <si>
    <t>3.6.3</t>
  </si>
  <si>
    <t>3.6.4</t>
  </si>
  <si>
    <t>Konkretisierung der Bearbeitungsinhalte</t>
  </si>
  <si>
    <t>Abgrenzung zu Aufgaben der Siedlungsentwässerung</t>
  </si>
  <si>
    <t>Abgrenzung zu Aufgaben der Hochwasservorsorge</t>
  </si>
  <si>
    <t>3.1.4</t>
  </si>
  <si>
    <t>Aktive Mitarbeit in der KommAG Starkregen</t>
  </si>
  <si>
    <t>Aktive Mitarbeit bei sonstigen Abstimmungen</t>
  </si>
  <si>
    <t>Recherche und Beschaffung von Landschaftsschutz- und Naturschutzplänen</t>
  </si>
  <si>
    <t>Recherche und Beschaffung von landwirtschaftlichen Karten</t>
  </si>
  <si>
    <t>Recherche und Beschaffung von Bodenkarten</t>
  </si>
  <si>
    <t>Recherche und Beschaffung von Erfahrungswerten</t>
  </si>
  <si>
    <t>Durchführung von Ortsbegehungen zum Wissensaustausch mit Ortskundigen</t>
  </si>
  <si>
    <t>Terrestrische Vermessung mit Nivelliergerät</t>
  </si>
  <si>
    <t>Terrestrische Vermessung mit Tachymeter</t>
  </si>
  <si>
    <t>GPS-Vermessung</t>
  </si>
  <si>
    <t>Vermessung von Durchlässen, Brücken, Bauwerken usw.</t>
  </si>
  <si>
    <t>Identifikation von Gefährdungsbereichen durch Ortsbegehungen</t>
  </si>
  <si>
    <t>Identifikation von Gefährdungsbereichen durch Auswertung von Fotos</t>
  </si>
  <si>
    <t>Handlungsempfehlung für die weiteren Bearbeitungsschritte der Gefährdungsanalyse</t>
  </si>
  <si>
    <t>Einbindung aller Grundlagendaten in entsprechende Software</t>
  </si>
  <si>
    <t>Erzeugung des Oberflächenabflussmodells</t>
  </si>
  <si>
    <t>Abstimmungen zu Modellrandbedingungen</t>
  </si>
  <si>
    <t>Iterative Überflutungssimulationen</t>
  </si>
  <si>
    <t>Zwischenergebnisse der iterativen Überflutungssimulationen</t>
  </si>
  <si>
    <t>Überflutungssimulation für die Erstellung von Gefahrenkarten</t>
  </si>
  <si>
    <t>Kopplung der hydraulischen Gefährdungsanalyse mit der Kanalnetzmodellierung</t>
  </si>
  <si>
    <t>Dokumentation der Gefährdungsanalyse</t>
  </si>
  <si>
    <t>Erstellung und Ausgabe von Planskizzen mit Gefährdungsbereichen</t>
  </si>
  <si>
    <t>Begleittexte zur den Gefahrenkarten</t>
  </si>
  <si>
    <t>Erläuterungsbericht</t>
  </si>
  <si>
    <t>Übergabe der Endergebnisse der Gefährdungsanalyse als GIS-Projekt</t>
  </si>
  <si>
    <t>Grundlagenermittlung und Einbindung vorhandener Daten</t>
  </si>
  <si>
    <t>Erarbeitung einer Empfehlung über den Detaillierungsgrad der weiteren Schadenspotenzialbewertung</t>
  </si>
  <si>
    <t>Qualitative Bewertung des Schadenspotenzials</t>
  </si>
  <si>
    <t>Zuordnung zur Schadenspotenzialklassen</t>
  </si>
  <si>
    <t>3.5.5</t>
  </si>
  <si>
    <t>Ergebnisaufbereitung der Schadenspotenzialbewertung</t>
  </si>
  <si>
    <t>Erstellung und Ausgabe eines Erläuterungsberichtes</t>
  </si>
  <si>
    <t>Übergabe der Endergebnisse der Schadenspotenzialbewertung als GIS-Projekt</t>
  </si>
  <si>
    <t>Aufbereitung der Datengrundlage zur Nutzung in der Risikoanalyse</t>
  </si>
  <si>
    <t>Vorbereitung und Organisation von Ortsterminen zur Identifizierung möglicher konkreter Risiken</t>
  </si>
  <si>
    <t>Aufbereitung der Ergebnisse der Gefährdungsanalyse zur weiteren Verwendung in der Risikoanalyse</t>
  </si>
  <si>
    <t>Aufbereitung der Ergebnisse der Schadenspotenzialbewertung zur weiteren Verwendung in der Risikoanalyse</t>
  </si>
  <si>
    <t>Vorbereitung der Risikoermittlung</t>
  </si>
  <si>
    <t>Recherche und Strukturierung möglicher Risikobereiche</t>
  </si>
  <si>
    <t>Recherche und Strukturierung möglicher sekundärer Auswirkungen</t>
  </si>
  <si>
    <t>Bewertung hinsichtlich des Kriteriums Exposition</t>
  </si>
  <si>
    <t xml:space="preserve">Detaillierte Risikoanalyse </t>
  </si>
  <si>
    <t>Erstellung und Ausgabe einer detaillierten Risikokarte</t>
  </si>
  <si>
    <t>3.6.5</t>
  </si>
  <si>
    <t>Dokumentation und Ergebnisdarstellung der Risikoanalyse</t>
  </si>
  <si>
    <t>Ergebnisaufbereitung der Risikoanalyse</t>
  </si>
  <si>
    <t xml:space="preserve">Erstellung und Ausgabe von Risikokarten mit ergänzendem Themenbezug </t>
  </si>
  <si>
    <t>Übergabe der Endergebnisse der Risikoanalyse als GIS-Projekt</t>
  </si>
  <si>
    <t>3.7.1</t>
  </si>
  <si>
    <t>Aufbereitung der Datengrundlage zur Nutzung bei der Aufstellung des Maßnahmen- und Handlungskonzeptes</t>
  </si>
  <si>
    <t>Erarbeitung einer Empfehlung über den Detaillierungsgrad der weiteren Maßnahmenentwicklung</t>
  </si>
  <si>
    <t>3.7.2</t>
  </si>
  <si>
    <t>Konzeptionelle Entwicklung infrastrukturbezogener Maßnahmen</t>
  </si>
  <si>
    <t>Konzeptionelle Entwicklung gewässerbezogener Maßnahmen</t>
  </si>
  <si>
    <t>Konzeptionelle Entwicklung flächenbezogener Maßnahmen</t>
  </si>
  <si>
    <t>Konzeptionelle Entwicklung objektbezogener Maßnahmen</t>
  </si>
  <si>
    <t>Konzeptionelle Entwicklung informations- und verhaltensbezogener Maßnahmen</t>
  </si>
  <si>
    <t>Konzeptionelle Entwicklung kanalnetzbezogener Maßnahmen</t>
  </si>
  <si>
    <t>3.7.3</t>
  </si>
  <si>
    <t>Entwicklung und Beschreibung von Objektschutzmaßnahmen</t>
  </si>
  <si>
    <t>Entwicklung und Beschreibung von Maßnahmen der Gefahrenabwehr</t>
  </si>
  <si>
    <t>3.7.4</t>
  </si>
  <si>
    <t>Dokumentation der Maßnahmenentwicklung</t>
  </si>
  <si>
    <t>Darstellung in Übersichtsplänen</t>
  </si>
  <si>
    <t>Kurzbeschreibung von Maßnahmen und Vorhaben</t>
  </si>
  <si>
    <t>3.7.5</t>
  </si>
  <si>
    <t>Zusammenführung von Maßnahmen zu Clustern</t>
  </si>
  <si>
    <t>3.7.6</t>
  </si>
  <si>
    <t>Bewertung und Priorisierung von Maßnahmen / Maßnahmenclustern</t>
  </si>
  <si>
    <t>Bewertung und Priorisierung hinsichtlich des Kriteriums Wirkungsradius / Wirksamkeit</t>
  </si>
  <si>
    <t>Bewertung und Priorisierung hinsichtlich des Kriteriums Dringlichkeit</t>
  </si>
  <si>
    <t>Bewertung und Priorisierung hinsichtlich des Kriteriums Wirtschaftlichkeit</t>
  </si>
  <si>
    <t>Bewertung und Priorisierung hinsichtlich des Kriteriums Umsetzbarkeit</t>
  </si>
  <si>
    <t>Bewertung und Priorisierung hinsichtlich des Kriteriums Signifikanz</t>
  </si>
  <si>
    <t>3.7.7</t>
  </si>
  <si>
    <t>Dokumentation und Ergebnisdarstellung des Handlungskonzeptes</t>
  </si>
  <si>
    <t>Erläuterungsbericht mit Bearbeitungsgrundlagen</t>
  </si>
  <si>
    <t>Übersichtsplan mit Verortung der Maßnahmen</t>
  </si>
  <si>
    <t>Maßnahmensteckbriefe</t>
  </si>
  <si>
    <t>Kommunikationsdienstleistungen</t>
  </si>
  <si>
    <t xml:space="preserve">Projektbegleitender Kommunikationsplan </t>
  </si>
  <si>
    <t>Akteursanalyse</t>
  </si>
  <si>
    <t>Zielgruppenanalyse</t>
  </si>
  <si>
    <t>Kommunikationsansprüche</t>
  </si>
  <si>
    <t>Kommunikationskonzepte</t>
  </si>
  <si>
    <t>Organisation von Kommunikations- und Veranstaltungsformaten</t>
  </si>
  <si>
    <t xml:space="preserve">Projektkonferenz </t>
  </si>
  <si>
    <t>KommAG Starkregen</t>
  </si>
  <si>
    <t>2.2.7</t>
  </si>
  <si>
    <t>Runder Tisch Starkregen mit örtlichen Akteuren</t>
  </si>
  <si>
    <t>Jour Fixe</t>
  </si>
  <si>
    <t>Risikokommunikation</t>
  </si>
  <si>
    <t>Konzept zur Risikokommunikation</t>
  </si>
  <si>
    <t>Risikokommunikation mit Industrie, Gewerbe und weiteren Akteuren</t>
  </si>
  <si>
    <t>Risikokommunikation mit der Bevölkerung</t>
  </si>
  <si>
    <t>2.3.5</t>
  </si>
  <si>
    <t>Zielgruppenorientierte Aufbereitung der Ergebnisse</t>
  </si>
  <si>
    <t>3</t>
  </si>
  <si>
    <t>Gefährdungsanalyse</t>
  </si>
  <si>
    <t>Bewertung des Schadenspotenzials</t>
  </si>
  <si>
    <t>3.4.2</t>
  </si>
  <si>
    <t>Risikoanalyse</t>
  </si>
  <si>
    <t>Fachliche Erstellung des Starkregenvorsorgekonzeptes</t>
  </si>
  <si>
    <t>Termin- und Ablaufplanung</t>
  </si>
  <si>
    <t>Bearbeitungsumfang</t>
  </si>
  <si>
    <t>3.1.2.b</t>
  </si>
  <si>
    <t>3.1.2.a</t>
  </si>
  <si>
    <t>Konkretisierung des Bearbeitungsraumes und des Modellgebietes</t>
  </si>
  <si>
    <t>3.1.2.c</t>
  </si>
  <si>
    <t>3.1.2.d</t>
  </si>
  <si>
    <t xml:space="preserve">Aktive Mitarbeit bei den Austauschformaten der verschiedenen Akteursgruppen </t>
  </si>
  <si>
    <t>3.1.3.a</t>
  </si>
  <si>
    <t>3.1.3.b</t>
  </si>
  <si>
    <t>3.1.3.c</t>
  </si>
  <si>
    <t>3.1.3.d</t>
  </si>
  <si>
    <t>3.1.3.e</t>
  </si>
  <si>
    <t>3.1.3.f</t>
  </si>
  <si>
    <t>Aktive Mitarbeit im Runden Tisch Starkregen</t>
  </si>
  <si>
    <t xml:space="preserve">Aufbereitung von Informationen im Projektverlauf </t>
  </si>
  <si>
    <t>Abschlussbericht</t>
  </si>
  <si>
    <t>3.1.4.a</t>
  </si>
  <si>
    <t>3.1.4.b</t>
  </si>
  <si>
    <t>3.1.4.c</t>
  </si>
  <si>
    <t>3.1.4.d</t>
  </si>
  <si>
    <t>Zusammenführung aller Ergebnisse zu einem Abschlussbericht</t>
  </si>
  <si>
    <t>Ergebnisberichte bei Verbundvorhaben</t>
  </si>
  <si>
    <t>Zusammenführung aller Ergebnisse zu einem GIS-Projekt</t>
  </si>
  <si>
    <t>Zusammenführung aller Ergebnisse zu GIS-Projekten für die Partner von Verbundvorhaben</t>
  </si>
  <si>
    <t>Ermittlung, Abstimmung und Festlegung der Datengrundlage und der benötigten Daten</t>
  </si>
  <si>
    <t>3.2.1.a</t>
  </si>
  <si>
    <t>3.2.1.b</t>
  </si>
  <si>
    <t>3.2.1.c</t>
  </si>
  <si>
    <t>3.2.1.d</t>
  </si>
  <si>
    <t>3.2.1.e</t>
  </si>
  <si>
    <t xml:space="preserve">Abstimmung und Definition der Niederschlagsszenarien; Erstellung Starkregenindex </t>
  </si>
  <si>
    <t>Auswahl der anzuwendenden Niederschlagsszenarien mit Starkregenindex</t>
  </si>
  <si>
    <t>Abstimmung und Festlegung Modellgebietsdaten</t>
  </si>
  <si>
    <t>Abstimmung und Definition weiterer Randbedingungen</t>
  </si>
  <si>
    <t xml:space="preserve">Abstimmung von Modellrandbedingungen </t>
  </si>
  <si>
    <t>3.3.1.a</t>
  </si>
  <si>
    <t>3.3.1.b</t>
  </si>
  <si>
    <t>3.3.1.c</t>
  </si>
  <si>
    <t>3.3.1.d</t>
  </si>
  <si>
    <t>3.3.1.e</t>
  </si>
  <si>
    <t>3.3.1.f</t>
  </si>
  <si>
    <t>3.3.1.g</t>
  </si>
  <si>
    <t>3.3.1.h</t>
  </si>
  <si>
    <t>3.3.1.i</t>
  </si>
  <si>
    <t>3.3.1.j</t>
  </si>
  <si>
    <t>Recherche und Beschaffung von vorhandenen Daten und Planungen</t>
  </si>
  <si>
    <t>BKG-Hinweiskarte Starkregengefahren</t>
  </si>
  <si>
    <t xml:space="preserve">Recherche und Beschaffung von Geodaten </t>
  </si>
  <si>
    <t>Recherche zu und Beschaffung von weiteren Fachdaten und Bestandsplänen</t>
  </si>
  <si>
    <t>Recherche und Beschaffung von Bauleitplänen</t>
  </si>
  <si>
    <t>Recherche und Beschaffung von Niederschlagsdaten</t>
  </si>
  <si>
    <t>3.3.2.a</t>
  </si>
  <si>
    <t>3.3.2.b</t>
  </si>
  <si>
    <t>3.3.2.c</t>
  </si>
  <si>
    <t>3.3.2.d</t>
  </si>
  <si>
    <t>3.3.2.e</t>
  </si>
  <si>
    <t>3.3.2.f</t>
  </si>
  <si>
    <t>3.3.2.g</t>
  </si>
  <si>
    <t>3.3.2.h</t>
  </si>
  <si>
    <t>3.3.2.i</t>
  </si>
  <si>
    <t>Vermessungsleistungen</t>
  </si>
  <si>
    <t>Vermessungsbedarf</t>
  </si>
  <si>
    <t>Vermessungsgrundlagen</t>
  </si>
  <si>
    <t>Begehungserlaubnisse</t>
  </si>
  <si>
    <t>Fahrtkosten für Vermessungsleistungen</t>
  </si>
  <si>
    <t>Aufbereitung der Vermessungsdaten</t>
  </si>
  <si>
    <t>Gefährdungsabschätzung anhand verfügbarer Daten</t>
  </si>
  <si>
    <t>3.4.1.a</t>
  </si>
  <si>
    <t>3.4.1.b</t>
  </si>
  <si>
    <t>3.4.1.c</t>
  </si>
  <si>
    <t>3.4.1.d</t>
  </si>
  <si>
    <t>3.4.1.f</t>
  </si>
  <si>
    <t>3.4.1.g</t>
  </si>
  <si>
    <t>3.4.1.h</t>
  </si>
  <si>
    <t>3.4.1.i</t>
  </si>
  <si>
    <t>3.4.1.e</t>
  </si>
  <si>
    <t>Gefährdungsabschätzung anhand der Hinweiskarten Starkregengefahren</t>
  </si>
  <si>
    <t>Gefährdungsabschätzung aufgrund weiterer vorhandener Daten</t>
  </si>
  <si>
    <t>Identifikation von Gefährdungsbereichen durch Auswertung von Berichten und Protokollen</t>
  </si>
  <si>
    <t xml:space="preserve">Zusammenfassung und Dokumentation der Gefährdungsabschätzung anhand der Hinweiskarten und weiterer verfügbarer Informationen </t>
  </si>
  <si>
    <t>Aufbereitung der Ergebnisse der Gefährdungsabschätzung zur Vorstellung in der KommAG: Starkregen (optional Zusammenlegung mit Rundem Tisch Starkregen)</t>
  </si>
  <si>
    <t>Aufbereitung der Ergebnisse der Gefährdungsabschätzung zur Vorstellung im Runden Tisch Starkregen (optional Zusammenlegung mit KommAG Starkregen)</t>
  </si>
  <si>
    <t>3.4.2.a</t>
  </si>
  <si>
    <t>3.4.2.b</t>
  </si>
  <si>
    <t>Hydraulische Modellierung (2D): Hydraulische Gefährdungsanalyse</t>
  </si>
  <si>
    <t>3.4.2.c</t>
  </si>
  <si>
    <t>3.4.2.d</t>
  </si>
  <si>
    <t>3.4.2.e</t>
  </si>
  <si>
    <t>3.4.2.f</t>
  </si>
  <si>
    <t>3.4.2.g</t>
  </si>
  <si>
    <t>3.4.2.h</t>
  </si>
  <si>
    <t>3.4.2.i</t>
  </si>
  <si>
    <t>3.4.2.j</t>
  </si>
  <si>
    <t>3.4.2.k</t>
  </si>
  <si>
    <t>3.4.2.l</t>
  </si>
  <si>
    <t>Erzeugung eines 2D-Berechnungsgitters einschl. Aktualisierung, Anpassung, Nachbearbeitung und Korrektur des DGM</t>
  </si>
  <si>
    <t>Aufbereitung der Zwischenergebnisse der iterativen Überflutungssimulation zur Vorstellung in der KommAG (optional Zusammenlegung mit Rundem Tisch Starkregen)</t>
  </si>
  <si>
    <t>Aufbereitung der Zwischenergebnisse der iterativen Überflutungssimulation für den Runden Tisch Starkregen (optional Zusammenlegung mit KommAG Starkregen)</t>
  </si>
  <si>
    <t>Überprüfung der Gefahrenkarten mittels Dokumentationen von Ortsbegehungen</t>
  </si>
  <si>
    <t>Vorbereitung der Vorstellung der Gefahrenkarten in der KommAG Starkregen (optional Zusammenlegung mit Rundem Tisch Starkregen)</t>
  </si>
  <si>
    <t>Vorbereitende Arbeiten zur Vorstellung der Gefahrenkarten im Runden Tisch Starkregen (optional Zusammenlegung mit KommAG Starkregen)</t>
  </si>
  <si>
    <t>3.4.3.a</t>
  </si>
  <si>
    <t>3.4.3.b</t>
  </si>
  <si>
    <t>3.4.4.a</t>
  </si>
  <si>
    <t>3.4.4.b</t>
  </si>
  <si>
    <t>3.4.4.c</t>
  </si>
  <si>
    <t>3.4.4.d</t>
  </si>
  <si>
    <t>3.4.4.e</t>
  </si>
  <si>
    <t>3.4.4.f</t>
  </si>
  <si>
    <t>3.4.4.g</t>
  </si>
  <si>
    <t>3.4.4.h</t>
  </si>
  <si>
    <t>3.4.4.i</t>
  </si>
  <si>
    <t>Erstellung und Ausgabe von Gefahrenkarten auf Grundlage vorhandener Informationen</t>
  </si>
  <si>
    <t>Erstellung und Ausgabe von Gefahrenkarten (Fokus: Wassertiefe)</t>
  </si>
  <si>
    <t>Erstellung und Ausgabe von Gefahrenkarten (Fokus: Strömungsdruck)</t>
  </si>
  <si>
    <t xml:space="preserve">Erstellung und Ausgabe von erweiterten Gefahrenkarten (u.a. Einbeziehung Hochwasserinformation)  </t>
  </si>
  <si>
    <t>Erstellung und Ausgabe von Steckbriefen</t>
  </si>
  <si>
    <t>Datengrundlage für die Schadenspotenzialbewertung</t>
  </si>
  <si>
    <t xml:space="preserve">Konkretisierung der Schutzbedürfnisse </t>
  </si>
  <si>
    <t>Identifikation möglicher nicht monetär bewertbarer Schäden</t>
  </si>
  <si>
    <t>Flächenbezogene Bewertung des Schadenspotenzials</t>
  </si>
  <si>
    <t xml:space="preserve">Vorbereitung der Clusterbildung </t>
  </si>
  <si>
    <t>Dokumentation der Schadenspotenzialbewertung</t>
  </si>
  <si>
    <t>3.5.1.a</t>
  </si>
  <si>
    <t>3.5.1.b</t>
  </si>
  <si>
    <t>3.5.1.c</t>
  </si>
  <si>
    <t>3.5.1.d</t>
  </si>
  <si>
    <t>3.5.1.e</t>
  </si>
  <si>
    <t>3.5.1.f</t>
  </si>
  <si>
    <t>3.5.1.g</t>
  </si>
  <si>
    <t>Aufbereitung bestehender Daten für die flächenbezogene (einfache) Schadenspotenzialbewertung</t>
  </si>
  <si>
    <t>Aufbereitung bestehender Daten zu kritischen Objekten</t>
  </si>
  <si>
    <t>Aufbereitung bestehender Daten für die detaillierte Schadenspotenzialbewertung</t>
  </si>
  <si>
    <t>Vorbereitung des Austausches mit der KommAG Starkregen zur Abfrage möglicher Bereiche mit Schutzbedürfnis und Auswirkungen (optional Zusammenlegung mit Rundem Tisch Starkregen)</t>
  </si>
  <si>
    <t>Vorbereitung des Austausches mit dem Runden Tisch Starkregen zur Abfrage möglicher Bereiche mit Schutzbedürfnis und Auswirkungen (optional Zusammenlegung mit KommAG Starkregen)</t>
  </si>
  <si>
    <t>3.5.2.a</t>
  </si>
  <si>
    <t>3.5.2.b</t>
  </si>
  <si>
    <t>3.5.2.c</t>
  </si>
  <si>
    <t>Katalogisierung und Kurzbeschreibung der Bereiche mit Schutzbedürfnis</t>
  </si>
  <si>
    <t>Auswertung von verorteten Bereichen mit Schutzbedürfnis hinsichtlich möglicher starkregeninduzierter Auswirkungen durch Überflutung und Gegenüberstellung mit Schutzbedürfnissen</t>
  </si>
  <si>
    <t>Zuordnung von Kriterien für das Ausmaß der Auswirkungen von Starkregenereignissen</t>
  </si>
  <si>
    <t>3.5.3.a</t>
  </si>
  <si>
    <t>3.5.3.b</t>
  </si>
  <si>
    <t>3.5.3.c</t>
  </si>
  <si>
    <t>3.5.3.d</t>
  </si>
  <si>
    <t>3.5.3.e</t>
  </si>
  <si>
    <t>3.5.3.f</t>
  </si>
  <si>
    <t>Identifikation der nicht monetär bewertbaren Schäden an der menschlichen Gesundheit</t>
  </si>
  <si>
    <t>Identifikation der nicht monetär bewertbaren Schäden an wirtschaftlichen Tätigkeiten</t>
  </si>
  <si>
    <t>Identifikation der nicht monetär bewertbaren Schäden an Kulturgütern</t>
  </si>
  <si>
    <t>Identifikation nicht monetär bewertbarer Umweltschäden</t>
  </si>
  <si>
    <t>Identifikation der Beeinflussung der Gefahrenabwehr / Katastrophenmanagement</t>
  </si>
  <si>
    <t>Identifikation der Schäden durch Erosion und Gerölltransport</t>
  </si>
  <si>
    <t>3.5.4.a</t>
  </si>
  <si>
    <t>3.5.4.b</t>
  </si>
  <si>
    <t>3.5.4.c</t>
  </si>
  <si>
    <t>3.5.4.d</t>
  </si>
  <si>
    <t>3.5.4.e</t>
  </si>
  <si>
    <t>3.5.4.f</t>
  </si>
  <si>
    <t>3.5.4.g</t>
  </si>
  <si>
    <t>3.5.4.h</t>
  </si>
  <si>
    <t>Zusammenstellung und Auswertung möglicher monetär bewertbarer Schäden</t>
  </si>
  <si>
    <t>Zusammenstellung und Auswertung möglicher nicht monetär bewertbarer Schäden</t>
  </si>
  <si>
    <t>Erstellung einer Schadenspotenzialkarte</t>
  </si>
  <si>
    <t>Erstellung von ergänzenden Steckbriefen für einzelne Flächen</t>
  </si>
  <si>
    <t>Vorbereitende Arbeiten zur Vorstellung der Schadenspotenzialkarte in der KommAG Starkregen (optional Zusammenlegung mit Rundem Tisch Starkregen)</t>
  </si>
  <si>
    <t>Vorbereitende Arbeiten zur Vorstellung der Schadenspotenzialkarte im Runden Tisch Starkregen (optional Zusammenlegung mit KommAG Starkregen)</t>
  </si>
  <si>
    <t>Plausibilitätskontrolle durch KommAG Starkregen (optional Zusammenlegung mit Rundem Tisch Starkregen)</t>
  </si>
  <si>
    <t xml:space="preserve">Plausibilitätskontrolle durch Runden Tisch Starkregen (optional Zusammenlegung mit KommAG Starkregen) </t>
  </si>
  <si>
    <t>3.6.1.a</t>
  </si>
  <si>
    <t>3.6.1.b</t>
  </si>
  <si>
    <t>3.6.1.c</t>
  </si>
  <si>
    <t>3.6.1.d</t>
  </si>
  <si>
    <t>3.6.1.e</t>
  </si>
  <si>
    <t>3.6.1.f</t>
  </si>
  <si>
    <t>Vorbereitende Arbeiten zum Austausch in der KommAG Starkregen zur Abfrage möglicher bekannter Risiken (optional Zusammenlegung mit Rundem Tisch Starkregen)</t>
  </si>
  <si>
    <t>Vorbereitende Arbeiten zum Austausch im Runden Tisch Starkregen zur Abfrage möglicher bekannter Risiken (optional Zusammenlegung mit KommAG Starkregen)</t>
  </si>
  <si>
    <t>3.6.2.a</t>
  </si>
  <si>
    <t>3.6.2.b</t>
  </si>
  <si>
    <t>3.6.2.c</t>
  </si>
  <si>
    <t>3.6.3.a</t>
  </si>
  <si>
    <t>3.6.3.b</t>
  </si>
  <si>
    <t>3.6.3.d</t>
  </si>
  <si>
    <t>3.6.3.f</t>
  </si>
  <si>
    <t>3.6.3.g</t>
  </si>
  <si>
    <t>3.6.3.h</t>
  </si>
  <si>
    <t>Erstellung von ergänzenden Steckbriefen für einzelne Flächen / Objekte</t>
  </si>
  <si>
    <t>3.6.4.a</t>
  </si>
  <si>
    <t>3.6.4.b</t>
  </si>
  <si>
    <t>3.6.4.c</t>
  </si>
  <si>
    <t>3.6.4.d</t>
  </si>
  <si>
    <t>3.6.4.e</t>
  </si>
  <si>
    <t>3.6.4.f</t>
  </si>
  <si>
    <t>3.6.4.g</t>
  </si>
  <si>
    <t>Detaillierte Risikoanalyse für ein Szenario</t>
  </si>
  <si>
    <t>Plausibilisierung der ermittelten Einstufung des Starkregenrisikos</t>
  </si>
  <si>
    <t>Vorbereitende Arbeiten zur Vorstellung der detaillierten Risikokarte in der KommAG Starkregen (optional Zusammenlegung mit Rundem Tisch Starkregen)</t>
  </si>
  <si>
    <t>Vorbereitende Arbeiten zur Vorstellung der detaillierten Risikokarte im Runden Tisch Starkregen (optional Zusammenlegung mit KommAG Starkregen)</t>
  </si>
  <si>
    <t>Plausibilitätskontrolle durch Runden Tisch Starkregen (optional Zusammenlegung mit KommAG Starkregen)</t>
  </si>
  <si>
    <t>Erstellung und Ausgabe eines Erläuterungsberichtes als Teil des Abschlussberichtes mit Grundlagen der Berechnung</t>
  </si>
  <si>
    <t>Erstellung und Ausgabe von Begleittexten zu den Risikokarten</t>
  </si>
  <si>
    <t xml:space="preserve">Clusterbildung </t>
  </si>
  <si>
    <t xml:space="preserve">Bildung von Clustern </t>
  </si>
  <si>
    <t>Erstellung eines Übersichtsplanes der Cluster</t>
  </si>
  <si>
    <t>Erstellung von Steckbriefen der Cluster</t>
  </si>
  <si>
    <t>Grundlagenermittlung und Einbindung vorhandener Daten und bisher erarbeiteter Ergebnisse</t>
  </si>
  <si>
    <t>Entwicklung von Maßnahmen auf Basis der Risikoanalyse</t>
  </si>
  <si>
    <t>Abgestimmte Entwicklung von Maßnahmen der Starkregenvorsorge</t>
  </si>
  <si>
    <t>3.7.1.a</t>
  </si>
  <si>
    <t>3.7.1.b</t>
  </si>
  <si>
    <t>3.7.1.c</t>
  </si>
  <si>
    <t>3.7.1.d</t>
  </si>
  <si>
    <t>3.7.1.e</t>
  </si>
  <si>
    <t>3.7.1.f</t>
  </si>
  <si>
    <t>3.7.2.a</t>
  </si>
  <si>
    <t>3.7.2.b</t>
  </si>
  <si>
    <t>3.7.2.c</t>
  </si>
  <si>
    <t>3.7.2.d</t>
  </si>
  <si>
    <t>3.7.2.e</t>
  </si>
  <si>
    <t>3.7.2.f</t>
  </si>
  <si>
    <t>Vorbereitende Arbeiten zum Austausch in der KommAG Starkregen zur gemeinsamen Maßnahmenentwicklung (optional Zusammenlegung mit Rundem Tisch Starkregen)</t>
  </si>
  <si>
    <t>Vorbereitende Arbeiten zum Austausch im Runden Tisch Starkregen zur Abfrage möglicher Maßnahmen- und Handlungsideen (optional Zusammenlegung mit KommAG Starkregen)</t>
  </si>
  <si>
    <t>Erarbeitung einer Empfehlung eines ergänzenden Ansatzes eines Niederschlagsszenarios bei der überschläglichen Dimensionierung einzelner Maßnahmen</t>
  </si>
  <si>
    <t>3.7.3.a</t>
  </si>
  <si>
    <t>3.7.3.b</t>
  </si>
  <si>
    <t>3.7.3.c</t>
  </si>
  <si>
    <t>3.7.3.d</t>
  </si>
  <si>
    <t>3.7.3.e</t>
  </si>
  <si>
    <t>3.7.4.a</t>
  </si>
  <si>
    <t>3.7.4.b</t>
  </si>
  <si>
    <t>3.7.4.c</t>
  </si>
  <si>
    <t>3.7.5.a</t>
  </si>
  <si>
    <t>3.7.5.b</t>
  </si>
  <si>
    <t>3.7.6.a</t>
  </si>
  <si>
    <t>3.7.6.b</t>
  </si>
  <si>
    <t>3.7.6.c</t>
  </si>
  <si>
    <t>3.7.6.d</t>
  </si>
  <si>
    <t>3.7.6.e</t>
  </si>
  <si>
    <t>3.7.6.f</t>
  </si>
  <si>
    <t>3.7.6.g</t>
  </si>
  <si>
    <t>3.7.7.a</t>
  </si>
  <si>
    <t>3.7.7.b</t>
  </si>
  <si>
    <t>3.7.7.c</t>
  </si>
  <si>
    <t>3.7.7.d</t>
  </si>
  <si>
    <t>3.7.7.e</t>
  </si>
  <si>
    <t>3.7.7.f</t>
  </si>
  <si>
    <t>3.7.7.g</t>
  </si>
  <si>
    <t>3.7.7.h</t>
  </si>
  <si>
    <t>3.7.7.i</t>
  </si>
  <si>
    <t>Entwicklung von Maßnahmen und Vorhaben gemeinsam mit der KommAG Starkregen (optional Zusammenlegung mit Rundem Tisch Starkregen)</t>
  </si>
  <si>
    <t>Entwicklung von Maßnahmen und Vorhaben gemeinsam mit dem Runden Tisch Starkregen (optional Zusammenlegung mit KommAG Starkregen)</t>
  </si>
  <si>
    <t>Vorstellen und Weiterentwicklung von Maßnahmen und Vorhaben gemeinsam mit örtlichen Arbeitskreisen</t>
  </si>
  <si>
    <t>Darstellung in Lageplänen</t>
  </si>
  <si>
    <t>Identifizierung von vergleichbaren Maßnahmen auf Grundlage der vorhergehenden Ergebnisse der Clusterbildung in Pos. 3.6.8</t>
  </si>
  <si>
    <t>Darstellung von Maßnahmenclustern in Steckbriefen (Ergänzung der Steckbriefe aus Pos. 3.6.8)</t>
  </si>
  <si>
    <t xml:space="preserve">Vorabstimmung der Priorisierung mit Projektleitung und der KommAG Starkregen </t>
  </si>
  <si>
    <t>Tabelle der Maßnahmen</t>
  </si>
  <si>
    <t>Vorbereitende Arbeiten zur Vorstellung des Handlungskonzeptes in der KommAG Starkregen (optional Zusammenlegung mit Rundem Tisch Starkregen)</t>
  </si>
  <si>
    <t>Vorbereitende Arbeiten zur Vorstellung des Handlungskonzeptes im Runden Tisch Starkregen (optional Zusammenlegung mit KommAG Starkregen)</t>
  </si>
  <si>
    <t>Vorbereitende Arbeiten zur Vorstellung des Handlungskonzeptes in kommunalen Gremien</t>
  </si>
  <si>
    <t>Ergebnisaufbereitung zur Verwendung bei der Öffentlichkeitsarbeit</t>
  </si>
  <si>
    <t>km</t>
  </si>
  <si>
    <t>Beschreibung</t>
  </si>
  <si>
    <t>Abkürzung</t>
  </si>
  <si>
    <t xml:space="preserve">Vollzeitäquivalent bei Eigenarbeitsleistung </t>
  </si>
  <si>
    <t xml:space="preserve">Anteil an der Gesamt-Auftragssumme </t>
  </si>
  <si>
    <t>Anteil an der Los-Summe</t>
  </si>
  <si>
    <t>Anteil an der Titel-Summe</t>
  </si>
  <si>
    <t>%Los</t>
  </si>
  <si>
    <t>%Titel</t>
  </si>
  <si>
    <t>Pauschale</t>
  </si>
  <si>
    <t>Stunden nach Aufwand, Projektleitung</t>
  </si>
  <si>
    <t>Stunden nach Aufwand, Projektingenieur:in</t>
  </si>
  <si>
    <t>Stunden nach Aufwand, Projektmitarbeiter:in</t>
  </si>
  <si>
    <t>Stunden nach Aufwand, Hilfskraft</t>
  </si>
  <si>
    <t>Stunden nach Aufwand, Mittelwert</t>
  </si>
  <si>
    <t>Std.Ing</t>
  </si>
  <si>
    <t>Std.MA</t>
  </si>
  <si>
    <t>Std.HK</t>
  </si>
  <si>
    <t>Std.L</t>
  </si>
  <si>
    <t>psch_online</t>
  </si>
  <si>
    <t>psch_präsenz</t>
  </si>
  <si>
    <t>Kilomterpauschale</t>
  </si>
  <si>
    <t>Entfernungspauschale für das Team</t>
  </si>
  <si>
    <t>km_Team</t>
  </si>
  <si>
    <t>Datenzugriff</t>
  </si>
  <si>
    <t>DZ</t>
  </si>
  <si>
    <t>Druck pro Blatt DIN A4 [St.]</t>
  </si>
  <si>
    <t>Druck pro Blatt DIN A3 [St.]</t>
  </si>
  <si>
    <t>Plot pro Blatt &gt; DIN A3 [St.]</t>
  </si>
  <si>
    <t>Pro Ausgabe PDF-Datei [St.]</t>
  </si>
  <si>
    <t>Druck A4</t>
  </si>
  <si>
    <t>Druck A3</t>
  </si>
  <si>
    <t>Plot</t>
  </si>
  <si>
    <t>pdf-Druck</t>
  </si>
  <si>
    <t>Pauschale für Online-Besprechung; für das Team</t>
  </si>
  <si>
    <t>St.Berechnung</t>
  </si>
  <si>
    <t>Stück Berechnungslauf</t>
  </si>
  <si>
    <t>Stück Überflutungsimulation</t>
  </si>
  <si>
    <t>Meter</t>
  </si>
  <si>
    <t>m</t>
  </si>
  <si>
    <t>Kilometer</t>
  </si>
  <si>
    <t>Stück</t>
  </si>
  <si>
    <t>Stück Querprofil Gewässer</t>
  </si>
  <si>
    <t>St.Profil</t>
  </si>
  <si>
    <t>Stunde Veremssungstrupp einschl. der erforderlichen Geräte</t>
  </si>
  <si>
    <t>Std.Vermessung</t>
  </si>
  <si>
    <t>Tag Veremssungstrupp einschl. der erforderlichen Geräte</t>
  </si>
  <si>
    <t>TagVermessung</t>
  </si>
  <si>
    <t>Stunden nach Aufwand, vermessungstechnische Fachkraft im Innendienst</t>
  </si>
  <si>
    <t>Std.VF</t>
  </si>
  <si>
    <t>Pauschale für Präsenztermin einschl. An- und Abreise; für das Team</t>
  </si>
  <si>
    <t>Einheit_Austauschformate</t>
  </si>
  <si>
    <t>Einheit_Vermessung</t>
  </si>
  <si>
    <t>Stunden nach Aufwand, Zeichner:in im Innendienst</t>
  </si>
  <si>
    <t>Std:Z</t>
  </si>
  <si>
    <t>Einheit_frei</t>
  </si>
  <si>
    <t>Einheit_Dokumentation</t>
  </si>
  <si>
    <t>Bericht</t>
  </si>
  <si>
    <t>Ausgabe (Teil-)Erläuterungsbericht</t>
  </si>
  <si>
    <t>Kopiervorlage</t>
  </si>
  <si>
    <t>in den nachfolgenden Zeilen besteht die Möglichkeit, die Liste zu ergänzen</t>
  </si>
  <si>
    <t>Typ</t>
  </si>
  <si>
    <t>Bedarf</t>
  </si>
  <si>
    <t>Aktive Mitarbeit bei Steuerkreissitzungen</t>
  </si>
  <si>
    <t>Aktive Mitarbeit bei Arbeitskreissitzungen</t>
  </si>
  <si>
    <t>Hydraulische Gefährdungsanalyse mit gekoppelter Kanalnetzmodellierung</t>
  </si>
  <si>
    <t>Vorbereitung und Organisation von Ortsterminen zur Identifizierung möglicher Bereiche mit Schutzbedürfnis sowie möglicher Auswirkungen von Starkregenereignissen auf diese Bereiche</t>
  </si>
  <si>
    <t>Vorbereitung und Organisation von Ortsterminen zum Austausch und zur Abfrage möglicher Maßnahmen und Handlungsideen (optional Zusammenlegung mit Rundem Tisch Starkregen und/oder KommAG Starkregen)</t>
  </si>
  <si>
    <t>Kostenannahmen</t>
  </si>
  <si>
    <t>Erstellung einer interaktiven Karte</t>
  </si>
  <si>
    <t>Erläuterung</t>
  </si>
  <si>
    <t>Die Akteurs- und Zielgruppen unterscheiden sich hinsichtlich ihres Vorwissens, ihrer Risikowahrnehmung sowie ihrer Motivation zur Eigenvorsorge zum Teil erheblich. Die Risikokommunikation muss auf diese individuell abgestimmt werden, so dass jede Zielgruppe sich ihrer Rolle im Schutzsystem bewusst wird.</t>
  </si>
  <si>
    <t>Konkretisierung des Konzeptes zur Risikokommunikation und Entwicklung von Ideen und Inhalten zur Unterstützung der stadt-/gemeindeinternen Risikokommunikation durch Einbindung aller Fachressorts und relevanten Akteure; Verbesserung des Austausches zwischen Kommunen und Bürger:innen sowie zwischen Verwaltungsbereichen, Verwaltungsebenen und Fachbereichen; Unterstützung der kommunalen Verwaltung zu Vorsorgeinhalten und bei der Bürgerberatung, Sensibilisierung hinsichtlich der eigenen Starkregengefahr und der kommunalen Eigenvorsorge; Berücksichtigung von Belangen der Verkehrssicherungspflicht und Aufrechterhaltung der Infrastruktur; Abstimmung und Vorbereitung der Umsetzung; Initiierung von Anschlussprojekten der kommunalen Risikokommunikation; einschl. Entwurf von Zeit- und Kostenplänen, Recherche von Finanzierungsmöglichkeiten und Akquise möglicher Projektträger und Beteiligte.</t>
  </si>
  <si>
    <t>Grafische und textliche Aufbereitung von (Fach-) Ergebnissen unter Beachtung der unterschiedlichen Qualifikation der Zielgruppen; Abfragen und Ergänzen bzw. ggf. Zusammenfassen von Fach-Präsentationen und Dokumentationen der externen Dienstleister; Ergänzung um allgemeine Informationen der Organisation, zielgruppenorientierte Vereinfachung, Visualisierung von Fachdaten und Erläuterungen zu Fachkarten.</t>
  </si>
  <si>
    <t>Einrichtung und Gestaltung eines Internetauftritts oder Nutzung vorhandener Strukturen, z.B. der kommunalen Homepage; zur Veröffentlichung von Karten und Informationen (auch im Sinne der Informationsbereitstellung); einschl. grafischer und textlicher Aufbereitung von Projektinhalten und erzielten Ergebnissen sowie Abstimmung.</t>
  </si>
  <si>
    <t>Erstellung von Postern und Flyern und Aufbereitung weiterführender Informationen, Abstimmung mit Projektleitung zu Inhalten, verwendeter Software, Weiterverwendung sowie gewünschter Qualität, Empfehlung einer Druckerei mit Begründung; Kommunikation mit der Druckerei; Aufbereitung zum Druck einschließlich der Abstimmung der Farbmodi, Auflösung, Schriftarten, Datentransfer usw., ggf. Sichtung und Bewertung des Proofs. Die Druckkosten sind nicht Bestandteil dieser Position und werden gesondert vergütet.</t>
  </si>
  <si>
    <t>Festlegung des Termin- und Ablaufplans unter Zugrundlegung der Abstimmungsergebnisse der nachfolgenden Positionen; regelmäßige Kontrolle und ggf. Fortschreibung in Abstimmung mit der Projektleitung.</t>
  </si>
  <si>
    <t>Genaue Festlegung der räumlichen Grenzen für das Bearbeitungsgebiet, bzw. das Modellgebiet, Abgrenzung der Einzugsgebiete und Festlegung fokussierter Bereiche (z.B. Außeneinzugsgebiete und Siedlungsbereiche); unter Zugrundlegung der meistens bereits vorliegenden fachlichen Konzepte aus der Beantragungsphase der Zuwendungen; in Abstimmung mit der Projektleitung, ggf. Anpassung im Projektverlauf.</t>
  </si>
  <si>
    <t>Beratung zur Konkretisierung der Bearbeitungsinhalte hinsichtlich des Maßstabes / der Auflösung und der Bearbeitungstiefe; unter Zugrundlegung der fachlichen Konzepte aus der Beantragungsphase der Zuwendungen; in Abstimmung mit der Projektleitung, ggf. Anpassung im Projektverlauf.</t>
  </si>
  <si>
    <t>Beachtung der Wirtschaftlichkeit und begründete Empfehlung zum Ansatz von Vereinfachungen, Wahl von Teileinzugsgebieten; unter Zugrundelegung des bereits definierten Bearbeitungsraumes und begründete Abgrenzung zum Modellraum, z.B. bei Abweichung kommunaler Flächen zu hydr. Einzugsgebieten und/oder Konzentration auf besondere, bereits bekannte Gefahrenbereiche, z.B. verkleinertes Modellgebiet und Ansatz von Modellrandbedingungen (Verwendungen vorhandener und oder vereinfachter Modelle in Randbereichen und Berücksichtigung von Zu- und Abflussganglinien); in Abstimmung mit der Projektleitung und ggf. Fachbehörden.</t>
  </si>
  <si>
    <t>Abstimmung und gemeinsame Definition von Modellrandbedingungen mit den jeweiligen Fachbehörden (Untere Wasserbehörden und/oder NLWKN); Bei unklaren Aufgabenstellungen und Modellparametern für besondere naturräumliche Gegebenheiten. Dies betrifft beispielsweise die Beteiligung des Gewässerkundlichen Landesdienstes (GLD) bei der Festlegung der Vorgehensweise für die Modellierung größerer Einzugsgebiete zur Vermeidung der Überschätzung von Überflutungsgrößen und den Ansatz von Bemessungswasserständen der Vorflut; einschl. Dokumentation des Abstimmungsprozesses.</t>
  </si>
  <si>
    <t>Recherche und Beschaffung von landwirtschaftlichen Karten, z.B. Karten zur Wassererosion; Einbindung in das eigene GIS, ggf. über Web Map Server (WMS) (z.B. NIBIS Kartenserver : powered by cardo.Map (lbeg.de)) Wertung und Berücksichtigung bei der weiteren Konzepterstellung.</t>
  </si>
  <si>
    <t>Recherche, Auswahl und Interpretation verschiedener Quellen von Niederschlagsdatendaten, z.B. standortbezogenen Niederschlagsdaten nach KOSTRA-DWD 2020, lokale und belastbare Niederschlagsgutachten, Niederschlagsaufzeichnungen (z.B. Boden- oder Radarmessungen) von z.B. Abwasserbeseitigungsbetrieben und Überwachungsbehörden, Citizen Science, land- und forstwirtschaftlichen Betrieben sowie Starkregenstatistiken verschiedener Anbieter; Erstellung eines individuellen Starkregenindex, Wertung und Berücksichtigung bei der weiteren Konzepterstellung.</t>
  </si>
  <si>
    <t>Initiierung, Motivation und Vorbereitung von Ortsbegehungen mit Akteuren vor Ort; Organisation, Durchführung, Dokumentation und Auswertung der Ortsbegehungen unter Zugrundelegung ggf. bereits erarbeiteter Karten und Pläne einschl. Erläuterungen.</t>
  </si>
  <si>
    <t>Begründete und konkrete Bedarfsermittlung an Vermessungsleistungen, Konzentration auf hydraulisch relevante Strukturen, Begründung anhand der BKG-Hinweiskarte Starkregengefahren, Abstimmung mit der Projektleitung und ggf. Anpassung der Mengenansätze der untenstehenden Positionen.</t>
  </si>
  <si>
    <t>Recherche und Beschaffung aller notwendigen Grundlagendaten für die Vermessungsleistungen, Aufbereitung für die Vermessung.</t>
  </si>
  <si>
    <t>Ankündigung von Vermessungsleistungen im Runden Tisch Starkregen und in der KommAG Starkregen; ggf. Beschaffung von Begehungserlaubnissen; einschl. Entwurf des Formblatts und Dokumentation.</t>
  </si>
  <si>
    <t>Fahrtkosten für Vermessungsleistungen, für den Vermessungstrupp einschl. Gerät und geeignetem Fahrzeug.</t>
  </si>
  <si>
    <t>Vorbereitung und Durchführung einer terrestrischen mit Nivelliergerät, einschl. aller erforderlichen Leistungen</t>
  </si>
  <si>
    <t>Vorbereitung und Durchführung einer terrestrischen mit Tachymeter, einschl. aller erforderlichen Leistungen.</t>
  </si>
  <si>
    <t>Nutzung des Global Positioning Systems (GPS) zur Bestimmung Vermessungsdaten mit Nutzung geeigneter Korrekturmethode; einschließlich der dafür erforderlichen Hard- und Software sowie Lizenzen.</t>
  </si>
  <si>
    <t>Aufbereitung der Vermessungsdaten in einem geeigneten Softwaresystem zur weiteren Verwendung, Implementierung in das Digitale Geländemodell.</t>
  </si>
  <si>
    <t>Abschätzung der Gefährdung anhand der Hinweiskarten Starkregengefahren des Bundesamtes für Kartographie und Geodäsie [www.geoportal.de].</t>
  </si>
  <si>
    <t>Durchführung von Ortsbegehungen gemeinsam mit örtlichen Akteuren und Experten zur Identifizierung und Plausibilisierung von Gefährdungsbereichen in den der Hinweiskarten Starkregengefahren und weiterer Gefährdungsabschätzungen, Aufnahme von Erfahrungswissen und ggf. Ergänzung der Gefährdungsbereiche. Strukturierung und Darstellung in einer Planskizze der Gefährdungsbereiche.</t>
  </si>
  <si>
    <t>Sichtung von Fotos vergangener Starkregen- und Überflutungsereignisse, einschl. Recherche und Sammlung von Fotos, Identifikation von Gefährdungsbereichen, Strukturierung und Aufbereitung zur weiteren Nutzung in der Gefährdungsanalyse; ggf. gesonderte Darstellung.</t>
  </si>
  <si>
    <t>Sichtung und Auswertung von Presseberichten, Einsatzprotokollen der örtlichen Feuerwehr, Schadensmeldungen der Abwasserbeseitigung oder ähnlichen Informationsquellen zu vergangenen Starkregen- und Überflutungsereignissen zur Identifikation von Gefährdungsbereichen; Strukturierung und Aufbereitung zur weiteren Nutzung in der Gefährdungsanalyse; ggf. gesonderte Darstellung.</t>
  </si>
  <si>
    <t>Zusammenfassung, Dokumentation und grafische Aufbereitung der Ergebnisse der Hinweiskarten und weiterer verfügbarer Informationen zur Abstimmung und Vorbereitung weiterer Bearbeitungsschritte.</t>
  </si>
  <si>
    <t>Vorbereitung der weiteren Bearbeitungsschritte der Gefährdungsanalyse mit konkreten begründeten Empfehlungen für das weitere Vorgehen hinsichtlich Bearbeitungstiefe und Planungsräumen. Konkrete Vorschläge dazu, ob für das ganze Untersuchungsgebiet oder nur für Teile ein eigenes, lokales, hydraulisches Modell aufgesetzt wird.</t>
  </si>
  <si>
    <t>Überprüfung aller Grundlagendaten auf Aktualität, Vollständigkeit und insbesondere auf Korrektheit des DGM hinsichtlich hydraulischer Aspekte (z.B. Mauern, Brücken, Durchlässe, Gewässer); Berücksichtigung der Unterlagen und Ergebnisse, insbesondere Hinweiskarten Starkregengefahr des BKG einschl. des überarbeiteten DGM; Einbindung in die Software nach Wahl des AN; Vorbereitung der Modellierung.</t>
  </si>
  <si>
    <t>Erzeugung eines an die topografischen Verhältnisse angepassten 2D-Berechnungsgitters, wahlweise regelmäßig oder besser unregelmäßig, einschl. Aktualisierung, Anpassung, Nachbearbeitung und Korrektur des Digitalen Geländemodells; ggf. Neuvermaschung mit Modellierung zusätzlicher Bruchkanten zur Nachbildung von (Linien-)strukturen; Berücksichtigung der DGM-Quelle (z.B. Grenzen und Genauigkeit einer Laserscanbefliegung); Berücksichtigung von durchfließbaren Dächern / Carports etc.; Prüfung auf Aktualität, z.B. bei dynamischen Gewässern und neuer Bebauung, sowie Einbindung neuer Vermessungsdaten; Berücksichtigung von Gebäuden als Abflusshindernisse nach Wahl unter der zeitschritt- und volumentreuen Berücksichtigung der Dachabflüsse; individuelle und ortsangepasste Erfassung von Brückenquerschnitten und Durchlässen nach Wahl zur möglichst wirklichkeitsgetreuen Nachbildung der Abflussverhältnisse.</t>
  </si>
  <si>
    <t>Zusätzliche Abstimmungen von Modellrandbedingungen auch um die möglichst wirklichkeitsgetreue Nachbildung der Starkregenabflüsse zu erhalten; insbesondere mit dem Gewässerkundlichen Landesdienst (GLD), als Zulage zu Positionen der Grundlagenermittlung.</t>
  </si>
  <si>
    <t>Iterative hydraulische Simulation der Abfluss- und Überflutungsvorgänge unter Anpassung von Modellrandbedingungen und Eingangsparametern und Ergebnissen der Plausibilitätskontrolle; im Ergebnis sollen für mindestens 2 Bemessungsereignisse realitätsnahe Darstellungen des Abflussgeschehens vorliegen; nach Abstimmung mit der Projektleitung und entsprechend Titel 3.1., einschließlich Abschätzung eines schadlosen Abflusses, welcher zu keinem Überflutungsrisiko führt, als Basis für eine spätere Maßnahmenentwicklung und Bewertung der Wirkung. Iteration nach Anpassung des Flächenmodells und/oder Rauigkeiten sowie nach Bedarf des Modellregens und weiterer Randbedingungen (z.B. Rückstaueffekte, Verklausungen, Erosionsgefährdung, Gerölltransport). Vorbereitung folgender Bearbeitungsschritte des Starkregenvorsorgekonzeptes; Anpassung der räumlichen Auflösung hinsichtlich nachfolgender Maßnahmenentwicklung; einschl. einfacher Dokumentation des Arbeitsprozesses mittels Screenshots und Kurznotizen.</t>
  </si>
  <si>
    <t>Überprüfung der Gefahrenkarten mittels Ergebnissen und Dokumentationen von Ortsbegehungen mit örtlichen Akteuren, einschl. Vorbereitung der Ortsbegehung, Aufbereitung von Karten, auszugsweise Drucke usw., Dokumentation und Auswertung der Ergebnisse; einschl. Protokollierung der Kontakte zu Ortsansässigen bzgl. möglicher Einwendungen und dem Abwägungsprozess.</t>
  </si>
  <si>
    <t>Erstellung und Ausgabe von farbigen Planskizzen mit Gefährdungsbereichen und Einbindung von Fotos vergangener Starkregen- und Überflutungsereignisse einschl. Legende im PDF-Format mit mehreren Maßstäben sowie und im Vektorformat; Ausgabe einfach gedruckt als Übersichtskarte und in Teilkarten, Maßstab in Abstimmung mit Projektleitung; Darstellung in Anlehnung an Abbildung 4.1 des Leitfadens und in Abstimmung mit Projektleitung.</t>
  </si>
  <si>
    <t>Erstellung und Ausgabe von Gefahrenkarten auf Grundlage vorhandener Informationen mit Darstellung möglicher Überflutungsausdehnung, Fließwege, Lage und Ausdehnung von Senken; Wassertiefenkarten, Fließrichtungen und Fließgeschwindigkeiten der BKG-Hinweiskarten Starkregengefahren; Darstellung der Abweichungen aufgrund der Erkenntnisse weiterer Informationen; Kennzeichnung besonderer Gefährdungsbereiche sowie Einzugsgebietsgrenzen einschl. Legende im PDF-Format mit mehreren Maßstäben sowie im Vektorformat; Ausgabe einfach gedruckt als Übersichtskarte und in Teilkarten, Maßstab in Abstimmung mit Projektleitung; Darstellung in Anlehnung an Abbildung 4.2 des Leitfadens und in Abstimmung mit Projektleitung.</t>
  </si>
  <si>
    <t>Erstellung und Ausgabe von detaillierten Wassertiefenkarten mit ereignisbezogener Überflutungsausdehnung (Darstellung von transparenten Wassertiefen in mehreren Stufen innerhalb &gt; 5 cm) , ggf. Fließpfeile einschl. Legende im PDF-Format mit mehreren Maßstäben als Übersichtskarte und Lagepläne sowie einfach in hoher Auflösung für das Gesamtgebiet und im Vektorformat; Ausgabe einfach gedruckt je Szenario als Übersichtskarte und in Teilkarten, Maßstab in Abstimmung mit Projektleitung; Darstellung in Anlehnung an Abbildung 4.3 des Leitfadens und in Abstimmung mit Projektleitung.</t>
  </si>
  <si>
    <t>Auswahl besonders gefährdeter Bereiche zusammen mit dem Runden Tisch Starkregen und Zusammenfassung in Steckbriefen. Kurzerläuterung der Gefahren (z.B. bei Brückenbauwerken und Unterführungen) und Vorbereitung der Begleittexte; Anzeige des maßgeblichen SRI; Abstimmung mit Akteuren der Gefahrenabwehr und Vorbereitung zur Nutzung in Alarm- und Einsatzplänen; farbige Ausgabe im PDF-Format; Inhalt und Maßstab in Abstimmung mit der Projektleitung.</t>
  </si>
  <si>
    <t>Formulierung von Erläuterungen zu den Grundlagendaten, angesetzten Randbedingungen, Darstellungsweise, Grenzen der Aussagekraft; Angaben zu Regendaten (SRI) usw.; Ausgabe im PDF-Format und Zusammenführung mit weiteren Dokumentationen; Art und Umfang in Abstimmung mit der Projektleitung.</t>
  </si>
  <si>
    <t>Erstellung und Ausgabe eines Erläuterungsberichtes und zielgruppenorientierte Zusammenführung aller relevanten Informationen, z.B. mit Einleitung und Gebietsbeschreibung, Datengrundlage einschl. Bewertung und daraus definierter Randbedingungen, eingesetzte Software, Modellaufbau, erforderliche Korrekturen, Ergebnisse der Plausibilisierung, Fotodokumentation, NA-Modell, Niederschlagsszenarien, Rauheitsansatz, Rechenläufe, Grenzen der Bearbeitung, Ergebnisse und Ergebnisprüfung, Darstellungsweise, Maßstäbe, Fazit und erste Ableitung von Maßnahmen- und Handlungsoptionen usw.; Ausgabe im word- und PDF-Format sowie einfach farbig gedruckt.</t>
  </si>
  <si>
    <t>Aufbereitung bestehender Daten für die flächenbezogene (einfache) Schadenspotenzialbewertung aus Titel 3.3; Einbindung von Flächennutzungsdaten aus dem Liegenschaftskataster z.B. ALKIS, ATKIS, Luftbilder, Flächennutzungs- und Bebauungspläne; Erhebung von Erfahrungen und Besonderheiten im Untersuchungsgebiet; Aufbereitung und Einbindung in das eigene GIS zur Vorbereitung der flächenbezogenen Bewertung des Schadenspotenzials.</t>
  </si>
  <si>
    <t>Aufbereitung bestehender Daten zu kritischen Objekten aus Titel 3.3: Abfrage kritischer Objekte im Untersuchungsgebiet, grundlegend erforderliche Daten zur Nutzung und Konstruktion dieser kritischen Objekte und Erhebung von Erfahrungen und Besonderheiten; Aufbereitung und Einbindung in das eigene GIS zur Vorbereitung der Bewertung des Schadenspotenzials sowie ggf. Erhebung weitergehender Daten zur Konstruktion, Materialien, Höhenlage etc. gemäß Leitfaden.</t>
  </si>
  <si>
    <t>Eingrenzung von Teilgebieten für eine flächenbezogene (einfache) Bewertung und Teilgebieten für eine detaillierte Bewertung des Schadenspotenzials; Aufzeigen der vorhandenen und benötigten Datengrundlagen und Gegenüberstellung von Vor- und Nachteilen. Aufbereiten der Ergebnisse für Abstimmungsprozesse mit der Projektleitung sowie ggf. KommAG Starkregen und Runder Tisch Starkregen.</t>
  </si>
  <si>
    <t>Katalogisierung und Kurzbeschreibung der verorteten Bereiche mit Schutzbedürfnis anhand vorh. Daten und von Ortskenntnissen als Ergebnisse des Austausches mit der KommAG Starkregen und Akteuren vor Ort sowie der Evaluierung durch Ortstermine; Auflistung als pdf und in Tabellenform nach Wahl zur Vorbereitung der Auswertung.</t>
  </si>
  <si>
    <t>Auswertung von Bereichen mit Schutzbedürfnis hinsichtlich möglicher starkregeninduzierter Auswirkungen durch Überflutung und Gegenüberstellung mit Schutzbedürfnissen nach Datenlage, eigenem Wissen und unter Berücksichtigung vom lokalen Wissen; Gegenüberstellung im PDF-Format und in Tabellenform nach Wahl.</t>
  </si>
  <si>
    <t>Definition und Zuordnung von Kriterien zur Bestimmung des Ausmaßes der Auswirkungen von Starkregenereignissen; Vorbereitung der Zuordnung von Schadenspotenzialklassen; Einschätzung hinsichtlich der Kriterien Werte und Empfindlichkeit. Ausgabe als pdf sowie im Tabellenformat nach Wahl zur Vorbereitung der Auswertung.</t>
  </si>
  <si>
    <t>Bewertung des Schadenspotenzials anhand der Betrachtung besonders kritischer Objekte, z.B. Krankenhäuser, Pflegeheime, Kitas, Beatmungsplätze, Intensivmedizin und weiterer Objekte, bei denen durch Starkregenereignisse eine Gefahr für Leib und Leben besteht; besondere Beachtung von Fließgeschwindigkeiten / Strömungsdruck aufgrund der Sturzgefahr; Berücksichtigung der nicht monetär bewertbaren Schäden an menschlicher Gesundheit in der Schadenspotenzialbewertung.</t>
  </si>
  <si>
    <t>Bewertung des Schadenspotenzials anhand der Betrachtung der wesentlichen und nicht monetär bewertbaren Schäden an der wirtschaftlichen Tätigkeit von Industrie- und Gewerbebetrieben, z.B. indirekte Schäden durch Ausfall wichtiger Versorgungsinfrastrukturen, Strom,- Wasser-Versorgung, Tankstellen, Verkehrsbehinderungen, Umleitungen und verdeckte Schäden, Gefahr von Verkehrsunfällen (Aquaplaning); Produktionsausfall; land- und forstwirtschaftliche Bewirtschaftungserschwernisse usw.</t>
  </si>
  <si>
    <t>Bewertung des Schadenspotenzials anhand der Betrachtung der nicht monetär bewertbaren Schäden an Kulturgütern, z.B. Museen, Baudenkmäler, schützenswerte Dorfkerne, Archive, Bibliotheken usw.</t>
  </si>
  <si>
    <t>Bewertung des Schadenspotenzials anhand der Betrachtung der nicht monetär bewertbaren Umweltschäden, z.B. Austritt wassergefährdender Stoffe, Bodenerosion auf landwirtschaftlichen Flächen, Sedimentation von Gewässern, Sauerstoffarmut in Gewässern. Beeinflussung von Flora und Fauna.</t>
  </si>
  <si>
    <t>Bewertung des Schadenspotenzials anhand der Betrachtung der Beeinflussung der kommunalen Gefahrenabwehr und des Katastrophenmanagement bei und durch Starkregenüberflutungen, z.B. Aufrechterhaltung der Stromversorgung, Erreichbarkeit aller Bürger, Sperrung von Unterführungen, gefährdete Verkehrsanlagen, Sicherung von Rettungswegen.</t>
  </si>
  <si>
    <t>Bewertung des Schadenspotenzials anhand möglicher Schäden durch Erosion und Gerölltransport in Abhängigkeit von den naturräumlichen Gegebenheiten und unter Berücksichtigung der Bodeneigenschaften bei Ackerflächen (NIBIS Kartenserver : powered by cardo.Map (lbeg.de): https://nibis.lbeg.de/cardomap3/?TH=CCRASTERWASSER); Betrachtung der Auswirkungen von vermehrtem Totholzanfall und/oder Gerölltransport und/oder der Verminderung der Rückhaltefunktion von Wäldern.</t>
  </si>
  <si>
    <t>Zusammenstellung und Auswertung möglicher monetär bewertbarer Schäden und insbesondere der direkt starkregenbedingten monetär bewertbaren Auswirkungen mit Flächenbezug; Abschätzung möglicher monetär bewertbarer Schäden und insbesondere der direkt starkregenbedingten Auswirkungen im Gesamtgebiet, in einzelnen Ortsteilen oder Teilgebieten an privaten, öffentlichen und gewerblichen Grundstücken, Siedlungs- und Gewerbegebieten, Außenflächen; Beschreibung und Berücksichtigung in der weiteren Auswertung.</t>
  </si>
  <si>
    <t>Identifikation und Zusammenstellung möglicher nicht monetär bewertbarer Schäden anhand der zuvor durchgeführten Identifikation und Verortung gefährdeten Siedlungs- und Gewerbegebiete und Außenflächen sowie kritischer Objekte.</t>
  </si>
  <si>
    <t>Qualitative Bewertung des Schadenspotenzials anhand der Schadensbereiche und der möglichen Auswirkungen je nach Flächen- und Gebäudenutzung; Qualitative Bewertung und Einschätzung des Schadenspotenzials anhand der Schadensbereiche und der möglichen Auswirkungen nach Abbildung 5.1 des Leitfadens je nach Flächen- und Gebäudenutzung mit Fokus auf gefährdete Bereiche nach Gefährdungsanalyse (Titel 3.4); tabellarische Ausgabe mit verbaler Kurzbeschreibung; Ausgabe im PDF-Format.</t>
  </si>
  <si>
    <t>Flächenbezogene Zuordnung der Schadensbereiche mit ihren jeweiligen Auswirkungen unter Einbeziehung kritischer Objekte und unter Zugrundelegung der Bewertungskriterien und Zuordnung zu vier Schadenspotenzialklassen nach Tabelle 5.2 des Leitfadens; qualitative Einordnung in Stufen der Schadenspotenzialklassen von Flächen und kritischen Objekten im Überblick auf Basis digitaler Nutzungsdaten sowie kritischer Objekte; Zuordnung der Schadensbereiche objekt- oder flächenbezogen in die Schadenspotenzialklassen 1: gering; 2: mäßig: 3: hoch und 4: sehr hoch. Beachtung (ggf. Selektion) von kritischen Objekten gemäß Tabelle 5.3 des Leitfadens.</t>
  </si>
  <si>
    <t>Erstellung und Ausgabe einer Schadenspotenzialkarte mit flächenbezogener Schadenspotenzialbewertung und Darstellung der Klassifizierung einschl. Ausgabe der Schadenspotenzialkarte mit Flächen und Symbolen einschl. Legende im PDF-Format mit mehreren Maßstäben sowie im Vektorformat; Ausgabe einfach gedruckt als Übersichtskarte und in Teilkarten, Maßstab in Abstimmung mit Projektleitung; Darstellung in Anlehnung an Tabelle 5.3 sowie Abbildung 5.2 des Leitfadens und in Abstimmung mit Projektleitung; Ausgabe als Karte als PDF in mehreren Maßstäben nach Abstimmung mit der Projektleitung; einfach gedruckt.</t>
  </si>
  <si>
    <t>Entwurf, Abstimmung des Bedarfes und Erstellung von ergänzenden Steckbriefen mit der Schadenspotenzialbewertung einzelner Teilflächen; Darstellung der Flächenbewertung im geeigneten Maßstab (1:5000 bis 1:10000) einschl. detaillierter Angaben zur Flächenbewertung und Darstellung der Schadensklassifizierung; Auswahl der Teilflächen nach Abstimmung mit der Projektleitung und ggf. in Abstimmung mit der KommAG Starkregen; Ausgabe im PDF-Format sowie einfach gedruckt.</t>
  </si>
  <si>
    <t>Zusammenführung vergleichbarer Flächen und Objekte zu Clustern, z.B. aufgrund ähnlicher Gefahrenquellen, ähnlicher Bereiche und/oder Auswirkungen, für verschiedene Szenarien, für vergleichbare Objekte oder (Teil-) Flächen; Erstellung einer Vorlage zur Abstimmung mit der Projektleitung und ggf. KommAG Starkregen; einschl. Begründung für die Clusterbildung; Ausgabe im PDF-Format.</t>
  </si>
  <si>
    <t>Zusammenführung und Aufbereitung aller erstellten Unterlagen der Schadenspotenzialbewertung zur Unterstützung der Plausibilitätskontrollen und Abstimmungen einschl. Zusammenfassung, z.B. in einer PowerPoint Präsentation oder in einem Kurzbericht / Tischvorlage, in Abstimmung mit der Projektleitung; Ausgabe digital.</t>
  </si>
  <si>
    <t>Erstellung und Ausgabe eines Erläuterungsberichtes zur späteren Übernahme in den Abschlussbericht; zielgruppenorientierte Zusammenführung aller relevanten Informationen, z.B. mit Einleitung und Gebietsbeschreibung, Benennung der Datengrundlage einschl. Kurzbeschreibung der Bearbeitungsgrundlagen und daraus definierter Randbedingungen, erforderliche Korrekturen, Ablauf und Ergebnisse der Schadenspotenzialbewertung, Grenzen der Bearbeitung, Darstellungsweise, Maßstäbe, Fazit usw.; Ausgabe im word- und PDF-Format sowie einfach farbig gedruckt.</t>
  </si>
  <si>
    <t>Aufbereitung und Übergabe der Daten der Schadenspotenzialbewertung als GIS-Projekt einschl. aller Tabellen und Auswertungen an den AG; Abstimmung der Schnittstellen und Software-Erfordernisse, Datenübertragung und Prüfung; Unterstützung bei der Implementierung der Daten; nur auf Anforderung durch die Projektleitung.</t>
  </si>
  <si>
    <t>Aufbereitung und Verdichtung bestehender Daten aus Titel 3.3 und der Gefährdungsanalyse und Schadenspotenzialbewertung zur weiteren Nutzung bei der Risikoanalyse; Einbindung in des eigene GIS zur Vorbereitung der Bewertung des Risikos.</t>
  </si>
  <si>
    <t>Aufbereitung und ggf. Aktualisierung und Verdichtung der Ergebnisse der Gefährdungsanalyse aus Titel 3.4 zur weiteren Verwendung in der Risikoanalyse; Ermittlung der Gefährdung: Analyse der Gefahren durch Überflutung infolge Starkregen hinsichtlich Ausbreitung und max. Wasserstand, Fließgeschwindigkeit, Strömungsdruck und unter Einbeziehung der Wahrscheinlichkeit.</t>
  </si>
  <si>
    <t>Aufbereitung und ggf. Aktualisierung und Verdichtung der Ergebnisse der Schadenspotenzialbewertung aus Titel 3.5 zur weiteren Verwendung in der Risikoanalyse; Bewertung des Schadenspotenzials: Bereiche mit Schutzbedürfnis hinsichtlich der drei Kriterien Exposition, Empfindlichkeit, Werte (monetär und nicht-monetär) unter Einordnung der Auswirkungen von Überflutung; Identifizierung von kritischen Objekten, Überprüfung der Vollständigkeit der betrachteten kritischen Infrastrukturen und Objekte.</t>
  </si>
  <si>
    <t>Ermittlung des Bedarfes an zusätzlichen Ortsterminen; Identifizierung möglicher konkreter Risiken, insbesondere bezüglich kritischer Infrastrukturen und Objekte; in Abstimmung mit dem AG; Vorbereitung und Organisation, Terminierung.</t>
  </si>
  <si>
    <t>Aufstellung aller Risiken und Strukturierung hinsichtlich der Bereiche Menschen, Umwelt, Kulturgut, Objekte einschl. Infrastruktur auf Grundlage der unter Titel 3.5 (Bewertung des Schadenspotenzials) erzielten Ergebnisse; ggf. Zuordnung in Anlehnung an den Umweltbegriff nach dem UVPG (Menschen (einschließlich der menschlichen Gesundheit), Tiere, Pflanzen, biologische Vielfalt, Boden, Wasser, Luft, Klima, Landschaft sowie Kulturgüter).</t>
  </si>
  <si>
    <t>Recherche und Strukturierung möglicher sekundärer Auswirkungen und Formulierung einer Empfehlung zur weiteren Untersuchung; Gegenüberstellung von Vor- und Nachteilen einer zusätzlichen Modellierung und Auswertung der Ergebnisse; textliche Skizzierung des Umfangs möglicher betroffener Gebiete.</t>
  </si>
  <si>
    <t>Analyse der bestehenden Informationen aus Titel 3.4 (Gefährdungsanalyse) hinsichtlich des Ansatzes eines Niederschlagsszenarios und der Schadenspotenzialbewertung hinsichtlich möglicher Risikoflächen- und Objekte und Aufbereitung zur weiteren Auswertung in der Risikoanalyse; Einordnung des möglichen Risikos hinsichtlich modellierter Wassertiefen, und Fließgeschwindigkeiten; ggf. Strömungsdruck, unter Beachtung von Grenzen der Modellrechnung insbesondere in Randbereichen; einschl. Berücksichtigung von Erfahrungen und Ortskenntnissen.</t>
  </si>
  <si>
    <t>Detaillierte Risikoanalyse anhand der Gefährdungsanalyse für ein Niederschlagsszenario, z.B. intensiver Starkregen (SRI 3 bis 5) oder außergewöhnlicher Starkregen (SRI 6/7) oder extremer Starkregen (ab SRI 8) nach Abstimmung und Wahl der Projektleitung (s. Pos. 3.6.1, Vorschlag: Anwendung SRI 7); Qualitative Bewertung und Einschätzung des Starkregenrisikos durch Überlagerung der Gefährdungsanalyse mit der Schadenspotenzialbewertung und Einordnung in Risikoklassen von Flächen, Teilflächen und Objekten in die Risikoklassen 1: gering; 2: mäßig: 3: hoch und 4: sehr hoch. Beachtung von besonders kritischen Objekten und Infrastrukturanlagen. Detaillierte Einstufung des Starkregenrisikos durch qualitative Verknüpfung von Überflutungsgefährdung und Schadenspotenzial in Anlehnung an Tabelle 6.1 und 6.2 des Leitfadens; Beschreibung und Berücksichtigung in der weiteren Auswertung; tabellarische Ausgabe mit verbaler Kurzbeschreibung; Ausgabe im PDF-Format.</t>
  </si>
  <si>
    <t>Überprüfung und Plausibilisierung der Einordnung zu Risikoklassen und ggf. Neueinordnung in Risikoklassen von Flächen, Teilflächen und Objekten in die Risikoklassen 1: gering; 2: mäßig: 3: hoch und 4: sehr hoch. Beachtung von kritischen Objekten und Infrastrukturanlagen; Beschreibung und Berücksichtigung in der weiteren Auswertung; ggf. Formulierung einer Empfehlung zur weiteren Untersuchung (objektspezifische Risikoanalyse).</t>
  </si>
  <si>
    <t>Erstellung von ergänzenden Steckbriefen mit der Risikobewertung „sehr hoch bis hoch“ für einzelne Objekte / Flächen , z.B. , Altenheime, Feuerwehr, JVA, Kitas, Krankenhäuser, Polizei, Schulen, Wohn-/ Gewerbegebiete; Darstellung der Flächenbewertung im geeigneten Maßstab (1:1000 bis 1:5000) einschl. detaillierter Angaben zur Flächenbewertung / Bewertung des Einzelobjektes und Darstellung der Risikoklassifizierung; Auswahl der Teilflächen / Einzelobjekte nach Abstimmung mit der Projektleitung und ggf. in Abstimmung mit der KommAG Starkregen; Ausgabe im PDF-Format sowie einfach gedruckt.</t>
  </si>
  <si>
    <t>Zusammenführung und Aufbereitung aller erstellten Unterlagen der Risikoanalyse zur Unterstützung der Plausibilitätskontrollen und Abstimmungen einschl. Zusammenfassung, z.B. in einer PowerPoint Präsentation oder in einem Kurzbericht / Tischvorlage, in Abstimmung mit der Projektleitung; Ausgabe digital.</t>
  </si>
  <si>
    <t>Erstellung und Ausgabe von Risikokarten mit ergänzendem Themenbezug nach Absprache mit der Projektleitung. Themen mit konkretem Bezug zur Gefahrenabwehr und zum Katastrophenschutz zur Unterstützung der Rettungs- und Einsatzkräfte und zur Einbindung in Alarm- und Einsatzpläne; Darstellung von spezifischen Gefahren und Risiken entsprechend Kap. 6.5 des Leitfadens, ggf. unter Hervorhebung von Handlungsoptionen wie z.B. von überflutungssicheren Bereichen und/oder Flucht- bzw. Rettungswegen; Aufbereitung der Risikokarten zur digitalen Nutzung in der Gefahrenabwehr, beispielsweise Vorbereitung der Verlinkung von Handlungsoptionen auf kritische Infrastruktur und Objekte ggf. mit Hinterlegung objektbezogener Einsatzpläne für den Zugriff im Einsatzfall; nur auf Anforderung.</t>
  </si>
  <si>
    <t>Erstellung und Ausgabe eines Erläuterungsberichtes und Integration in den Abschlussbericht mit Grundlagen der Berechnung und zielgruppenorientierte Zusammenführung aller relevanten Informationen, z.B. mit Einleitung und Gebietsbeschreibung, Datengrundlage einschl. Kurzbeschreibung der Bearbeitungsgrundlagen (Gefährdungsanalyse und Schadenspotenzialbewertung); Bewertung und daraus definierter Randbedingungen, erforderliche Korrekturen, Ablauf und Ergebnisse der Risikoanalyse, Grenzen der Bearbeitung, Darstellungsweise, Maßstäbe, Fazit; Ausgabe im word- und PDF-Format sowie einfach farbig gedruckt.</t>
  </si>
  <si>
    <t>Erstellung und Ausgabe von Begleittexten zu den Risikokarten zur Vorbereitung einer eventuellen auszugweisen Veröffentlichung; zielgruppenorientierte Beschreibung der Inhalte, Erläuterungen und Grenzen der Bearbeitung, einschl. Hinweisen zur möglicher Eigenvorsorge von Bürger:innen; Ausgabe in PDF-Format und ggf. Aufbereitung zur digitalen Veröffentlichung auf der kommunalen Homepage; nur auf Anforderung.</t>
  </si>
  <si>
    <t>Zusammenführung hinsichtlich ihrer Risiken ähnlicher Bereiche, Flächen oder Objekte, für verschiedene Szenarien, für vergleichbare Objekte oder (Teil-) Flächen; Erstellung einer Vorlage zur Abstimmung mit der Projektleitung und ggf. KommAG Starkregen; einschl. Begründung für die Clusterbildung; Ausgabe im PDF-Format</t>
  </si>
  <si>
    <t>Darstellung der Cluster vergleichbarer Gefahrenquellen in einem Übersichtsplan im geeigneten Maßstab; Übersichtsdarstellung der Gefährdungsklassen und kritischer Objekte und Kennzeichnung der Cluster, ggf. Darstellung der Blattschnitte der Risikokarten; Ausgabe digital zur weiteren Verwendung im GIS, im PDF-Format sowie einfach geplottet.</t>
  </si>
  <si>
    <t>Zusammenführung der Ergebnisse der Gefährdungsanalyse mit der Ermittlung der Schadenspotenziale zu dem einzelnen Clustern; Darstellung der Bewertung im geeigneten Maßstab einschl. detaillierter Angaben zur Clusterbildung und Bewertung, mit Darstellung der Risikoklassifizierung; Ausgabe im PDF-Format sowie einfach gedruckt.</t>
  </si>
  <si>
    <t>Vorbereitung und Organisation von Ortsterminen zur Identifizierung möglicher konkreter Maßnahmen und Handlungskonzepte, optional Zusammenlegung mit Rundem Tisch Starkregen und/oder KommAG Starkregen, – nur auf Anforderung.</t>
  </si>
  <si>
    <t>Erarbeitung einer Empfehlung und Unterstützung bei der Entscheidung des Ansatzes eines ergänzenden Niederschlagsszenarios, bei der überschläglichen Maßnahmendimensionierung auf Basis der vorhandenen Daten s. Pos. 3.6.1, Vorschlag: SRI 7; Aufzeigen der vorhandenen und benötigten Datengrundlagen und Gegenüberstellung von Vor- und Nachteilen. Aufbereiten der Ergebnisse für Abstimmungsprozesse mit der Projektleitung sowie ggf. KommAG Starkregen und Runder Tisch Starkregen.</t>
  </si>
  <si>
    <t>Konzeptionelle Entwicklung gewässerbezogener Maßnahmen auf Basis der Risikoanalyse.</t>
  </si>
  <si>
    <t>Konzeptionelle Entwicklung flächenbezogener Maßnahmen auf Basis der Risikoanalyse</t>
  </si>
  <si>
    <t>Konzeptionelle Entwicklung objektbezogener Maßnahmen auf Basis der Risikoanalyse</t>
  </si>
  <si>
    <t>Konzeptionelle Entwicklung informations- und verhaltensbezogener Maßnahmen auf Basis der Risikoanalyse.</t>
  </si>
  <si>
    <t>Konzeptionelle Entwicklung kanalnetzbezogener Maßnahmen auf Basis der Risikoanalyse</t>
  </si>
  <si>
    <t>Darstellung aller Maßnahmen in Übersichtsplänen; Maßstab 1:10.000 bis 1:25:000 nach Wahl des AN und in Abhängigkeit von der Größe des Bearbeitungsraumes; Symbolisierung der Maßnahmen in Abstimmung mit der Projektleitung; einschließlich Legende, Verortung der Maßnahmen; Integration in das GIS-System; Austausch mit AG in Abstimmung; Übergabe der GIS-Daten; Ausgabe digital im PDF-Format zur Vorbereitung der Schlussdokumentation; Darstellung des Erarbeitungsprozesses.</t>
  </si>
  <si>
    <t>Zusammenführung der Ergebnisse aus den jeweiligen Positionen zur Clusterbildung der Schadenspotenzialbewertung (Titel 3.5) und Risikoanalyse (Titel 3.6) und Identifikation geeigneter Maßnahmen.</t>
  </si>
  <si>
    <t>Kurzbeschreibung von Maßnahmen hinsichtlich ihrer Charakteristik; in Absprache mit der Projektsteuerung; Ausgabe im PDF-Format.</t>
  </si>
  <si>
    <t>Darstellung der zuvor zusammengeführten Maßnahmen in Cluster und Dokumentation in Steckbriefen mittels Planzeichnungen und Beschreibung der Beschreibung der Maßnahmencluster.</t>
  </si>
  <si>
    <t>Sichtung und qualitative Bewertung der entwickelten Maßnahmen / Vorhaben / Projekte / Maßnahmencluster hinsichtlich ihres Wirkungsradius, ihrer Wirksamkeit, ihres Einflusses auf das Abflussgeschehen; Unterteilung in objektbezogen, lokal, regional, überregional; Abstimmung der Wirkungsausdehnung mit der Projektsteuerung; begründete Priorisierung; kurze Dokumentation und Einschätzung der Gewichtung auf die weiteren klassischen Prioritätskriterien, Einbindung in Gesamt-Dokumentation.</t>
  </si>
  <si>
    <t>Sichtung und qualitative Bewertung der entwickelten Maßnahmen / Vorhaben / Projekte / Maßnahmencluster hinsichtlich des Kriteriums Wirtschaftlichkeit unter Berücksichtigung der Ergebnisse der Schadenspotenzialanalyse; Bewertung anhand des Wirkungsgrades und Gegenüberstellung des Nutzens einer Maßnahmen (z.B. verhinderter Schaden) und dem einzubringenden Aufwand (z.B. Investitions- sowie Unterhaltungskosten); qualitative Abschätzung und Unterteilung nach sehr günstig, günstig, zufriedenstellend und ungünstig; kurze Dokumentation und Priorisierung, Einbindung in Gesamt-Dokumentation.</t>
  </si>
  <si>
    <t>Erstellung eines Erläuterungsberichtes mit Benennung der Bearbeitungsgrundlagen unter Verwendung und Zusammenfassung bereits erarbeiteter Dokumentationen; einschl. Glossar, Abkürzungsverzeichnis, Literaturverzeichnis, gesetzliche Grundlagen, allgemein anerkannte Regeln der Technik, Erfahrungen, Beschreibung weiterführender Informationen und theoretischer Grundlagen usw.</t>
  </si>
  <si>
    <t>Darstellung aller Maßnahmen in Übersichtsplänen; Maßstab 1:10.000 bis 1:25:000 nach Wahl des AN und in Abhängigkeit von der Größe des Bearbeitungsraumes; Symbolisierung der Maßnahmen in Abstimmung mit der Projektleitung; einschließlich Legende; Verortung der Maßnahmen; Darstellung der Gefährdung (z.B. Wassertiefenkarten) sowie des Risikos (z.B. kritische Objekte); Integration in das GIS-System; Austausch mit AG in Abstimmung; Übergabe der GIS-Daten; Ausgabe digital im PDF-Format zur Vorbereitung der Schlussdokumentation.</t>
  </si>
  <si>
    <t>Maßnahmensteckbriefe mit Kurzbeschreibung und Lageplan, grafische Darstellung der Priorisierung; Informationen zur Ausgangslage, zur jeweiligen Gefährdungs-, Schadenspotenzial- und Risikoeinstufung, zu den Kriterien der Priorisierung, möglichst mit Benennung von Zuständigkeiten, Ausführung als digitales flexibel handhabbares und kontinuierlich anpassbares Dokument (living document) sowie als PDF-Format.</t>
  </si>
  <si>
    <t>Zielgruppenanalyse mit Recherche und Segmentierung z.B. nach Vorwissen, Handlungsmotivation, Zielen sowie geografischen, demografischen und sozialen Aspekten. Mögliche Zielgruppen sind beispielsweise insbesondere die Bevölkerung (Anwohner:innen, Mieter:innen und Grund- und Gebäudeigentümer:innen) sowie Kommunales Gebäudemanagement, Betreiber:innen der Verkehrsinfrastruktur sowie Ver- und Entsorgungsinfrastruktur, Industrie- und Gewerbebetriebe, land- und forstwirtschaftliche Betriebe, Flächeneigentümer:innen, Umweltschutzverbände usw. Neben der Einteilung nach unterschiedlichen Gruppenzielen, z.B. angestrebtes Schutzniveau oder vorrangige Schutzgüter, Vorwissen oder Handlungsmotivation ist es sinnvoll die Zielgruppen geografisch, demografisch und sozial aufzugliedern.</t>
  </si>
  <si>
    <t>In Kap. 3.4 des Leitfadens sind in dem zugehörigen Flow-Chart (Abb. 3.4), analog zu fachlichen Schritten, einzelne Schritte und Aktionen zur Risikokommunikation und Einbeziehung der Öffentlichkeit mit ihren kurz zusammengefassten Inhalten und Ergebnissen aufgelistet. Sie können als Grundlage eines zu erstellenden und abzustimmenden Kommunikationskonzepts genutzt werden.</t>
  </si>
  <si>
    <t>Bildung, Organisation und Moderation eines Runden Tisches Starkregen bestehend aus örtlichen und wichtigen externen Akteuren und ggf. der KommAG Starkregen; Erfahrungsaustausch, Diskussion von Vorgehensweisen und (Teil-) Ergebnissen; Unterstützung des externen Dienstleisters bei Grundlagenermittlung, Datensammlung, Unterstützung bei der Plausibilisierung. Externer Dienstleister bespricht Vorgehen, Fortschritte, (Teil-)Ergebnisse mit Rundem Tisch Starkregen. Sicherstellung der regelmäßigen Einbeziehung in die Projektarbeit (optional Zusammenlegung mit KommAG Starkregen); mindestens entsprechend des Flowcharts nach Abbildung 3.4 des Leitfadens; Dokumentation von Arbeitsergebnissen des Runden Tischs Starkregen.</t>
  </si>
  <si>
    <t>Bildung, Organisation und Moderation von themenbezogenen Arbeitskreissitzungen unter Einbindung von Fachstellen und ggf. weiterer externer Dienstleister einschl. Vor- und Nachbereitung sowie Protokollierung; Steuerung der Zuarbeit durch Ing.-Büros, Unterstützung bei der Plausibilisierung von (Teil-) Ergebnissen durch z.B. Meldungen zu ortsspezifischen Erfahrungswissen zur Überflutungsereignissen Beispiele: Gefahrenabwehr und Alarm- und Einsatzplanung; Stadt- und Gemeindeentwicklung; gemeinsame Prioritätenbildung; Organisation und Moderation von Sitzungen, Unterstützung der Projektsteuerung; einschl. Dokumentation von Arbeitsergebnissen der Arbeitskreise.</t>
  </si>
  <si>
    <t>Einrichtung einer (digitalen) Sprechstunde, welche regelmäßig stattfindet und eine Plattform für spontane Fragen und Anregungen bietet; in Ergänzung zu o.g. Austauschformaten; einschl. Kurzzusammenfassung der Besprechungsinhalte und Übergabe an die entsprechenden Ansprechpartner.</t>
  </si>
  <si>
    <t>Konkretisierung des Konzeptes zur Risikokommunikation entsprechend der vorherigen Position und Entwicklung von Ideen und Inhalten zur Unterstützung der Risikokommunikation zwischen den einzelnen Kommunen, Mitgliedsgemeinden und Orten des Verbundvorhabens; zur Initiierung eines Lernprozesses und Austausch über BestPractice-Lösungen; Abstimmung und Vorbereitung der Umsetzung; Initiierung von Anschlussprojekten der interkommunalen Risikokommunikation; einschl. Entwurf von Zeit- und Kostenplänen, Recherche von Finanzierungsmöglichkeiten und Akquise möglicher Projektträger und Beteiligte.</t>
  </si>
  <si>
    <t>Konkretisierung des Konzeptes zur Risikokommunikation und Entwicklung von Ideen und Inhalten zur Unterstützung der Risikokommunikation mit der Bevölkerung; Sensibilisierung der kommunalen und privaten Eigenverantwortung; Unterstützung bei privatem Objektschutz; Unterstützung der Bevölkerung mit Vorsorgeinhalten, z.B. Information- und Verhaltensvorsorge, lokales Beratungsangebot, Vorstellung der Ergebnisse der Gefährdungs-, Schadenspotenzial- und Risikoanalyse einschl. Erläuterung, Informationsveranstaltungen, gemeinsame Ortsbegehungen; Aktive Einbindung der Bevölkerung und Ermöglichung eines beidseitigen Austausches, aktive Einbeziehung von Beginn an (z.B. indem die Möglichkeit gegeben wird, über Verlauf und Schäden bisheriger beobachteter Schadensereignisse zu berichten (z.B. bei Orts-Spaziergängen), oder die Ergebnisse der Gefahrenkarte durch eigene Beobachtungen zu verifizieren und zu plausibilisieren); Abstimmung und Vorbereitung der Umsetzung; Initiierung von Anschlussprojekten der kommunalen Risikokommunikation; einschl. Entwurf von Zeit- und Kostenplänen, Recherche von Finanzierungsmöglichkeiten und Akquise möglicher Projektträger und Beteiligte.</t>
  </si>
  <si>
    <t>Entwurf und Abstimmung von Pressemitteilungen für Print- und Onlinemedien zur regelmäßigen Berichterstattung gegenüber der Öffentlichkeit, um auch die nicht direkt eingebundenen Bürger:innen zu erreichen sowie zur Förderung der Akzeptanz.</t>
  </si>
  <si>
    <t>Abstimmung, Erstellung, Planung und Optimierung von Inhalten, die auf Social Media Plattformen veröffentlicht werden sollen; evtl. Verwaltung von Social-Media-Kanälen und -Aktivitäten einschließlich des Community-Managements sowie das Social-Media-Monitoring und -Analyse</t>
  </si>
  <si>
    <t>Festlegung von Abgrenzungskriterien zwischen der Starkregenvorsorge und der Siedlungsentwässerung (z.B. Umgang mit verrohrten Gewässern) und Abstimmung mit Projektleitung und jeweils zuständigen Institutionen einschließlich Begründung und Erläuterung gegenüber der KommAG Starkregen; qualitative Berücksichtigung der Generalentwässerungspläne bzw. Einbeziehung der örtlichen Kanalnetzmodelle und ggf. Darstellung; Identifizierung und Beschreibung möglicher Synergieeffekte (z.B. Überflutungsnachweise nach DWA A 118) und weitere Berücksichtigung im Starkregenvorsorgekonzept, insbesondere in Bezug auf Niederschlagsszenarien mit SRI &lt; 5.</t>
  </si>
  <si>
    <t>Festlegung von Abgrenzungskriterien zwischen der Starkregenvorsorge und der Hochwasservorsorge einschließlich Begründung und Erläuterung gegenüber der KommAG Starkregen; qualitative Berücksichtigung vorhandener Überschwemmungsgebiete (ÜSG) und der Ergebnisse aus den Hochwassergefahrenkarten und - ggf. Darstellung; Identifizierung und Beschreibung möglicher Synergieeffekte und weitere Berücksichtigung im Starkregenvorsorgekonzept.</t>
  </si>
  <si>
    <t>Unterstützung der Abstimmungsprozesse in der Kommunalen Arbeitsgruppe Starkregenvorsorge KommAG Starkregen und fachliche Zuarbeit in Form von z.B. Plänen, Präsentationen, Tischvorlagen, konkreten Fragestellungen; in Ergänzung zu bereits erarbeiteten und aufbereiteten Ergebnissen o.ä.; Empfehlungen für Inhalte und Anmeldung des Abstimmungsbedarfes.</t>
  </si>
  <si>
    <t>Unterstützung der Projektleitung im Runden Tisch Starkregen und fachliche Zuarbeit in Form von Plänen, Präsentationen, Tischvorlagen u.ä.; bei Bedarf Empfehlung von Sitzungen mit Anforderung eines konkreten Abstimmungsbedarfes, konkreten Fragestellungen; in Ergänzung zu bereits erarbeiteten und aufbereiteten Ergebnissen o.ä.; Empfehlungen für Inhalte und Anmeldung des Abstimmungsbedarfes.</t>
  </si>
  <si>
    <t>Unterstützung der Projektleitung bei der Durchführung von Steuerkreissitzungen und fachliche Zuarbeit von Abstimmungsinhalten in Form von Plänen, Präsentationen, Tischvorlagen u.ä.; bei Bedarf Empfehlung von Sitzungen mit Anforderung eines konkreten Abstimmungsbedarfes, konkreten Fragestellungen bzw. im Zusammenhang mit den festgelegten Meilensteinen; in Ergänzung zu bereits erarbeiteten und aufbereiteten Ergebnissen o.ä.; Empfehlungen für Inhalte und Anmeldung des Abstimmungsbedarfes.</t>
  </si>
  <si>
    <t>Unterstützung der Projektleitung bei der Durchführung von Arbeitskreissitzungen zu speziellen, individuellen regionalen oder fachlichen Problemstellungen und fachliche Zuarbeit von Abstimmungsinhalten in Form von Plänen, Präsentationen, Tischvorlagen u.ä.; bei Bedarf Empfehlung von Sitzungen mit Anforderung eines konkreten Abstimmungsbedarfes, konkreten Fragestellungen bzw. im Zusammenhang mit den festgelegten Meilensteinen; in Ergänzung zu bereits erarbeiteten und aufbereiteten Ergebnissen o.ä.; Empfehlungen für Inhalte und Anmeldung des Abstimmungsbedarfes.</t>
  </si>
  <si>
    <t>Unterstützung der Projektleitung bei der Durchführung von sonstigen Abstimmungen, z.B. mit der Zuwendungsbehörde, insbesondere bei Online-Austauschformaten und fachliche Zuarbeit von Abstimmungsinhalten in Form von Plänen, Präsentationen, Tischvorlagen, Zusammenfassung fachlicher Inhalte u.ä.; bei Anforderung eines konkreten Abstimmungsbedarfes, konkreten Fragestellungen bzw. im Zusammenhang mit den festgelegten Meilensteinen; in Ergänzung zu bereits erarbeiteten und aufbereiteten Ergebnissen o.ä.; Empfehlungen für Inhalte und Anmeldung des Abstimmungsbedarfes.</t>
  </si>
  <si>
    <t>Zielgruppenorientierte Aufbereitung von Informationen im Projektverlauf zu Stand und Ergebnissen der Bearbeitungsschritte; Zuarbeit bei der Erstellung von Plänen, Grafiken, Plakaten, Broschüren, Kurzberichten und Texten; Ausgabe digital als Grafiken, Texte; in Abstimmung mit der Projektleitung; nur auf Anforderung durch die Projektleitung; Abrechnung nach Stunden- sowie Sachkostenaufwand.</t>
  </si>
  <si>
    <t>Zuordnung von Ergebnisse zu den einzelnen Partnern von Verbundvorhaben und Zusammenführung und Konsolidierung dieser (Einzel-)Ergebnisse zu Ergebnisberichten einschl. zielgruppenorientierter Erläuterung / Beurteilung der (Zwischen-)Ergebnisse; Vorabstimmung mit der Projektleitung; Ausgabe einer Vorabversion im PDF-Format; Ausgabe der endabgestimmten Version im PDF-Format, als Druckvorlage sowie einfach gedruckt als Kopiervorlage.</t>
  </si>
  <si>
    <t>Zusammenführung und Konsolidierung aller Ergebnisse zu einem Abschlussbericht einschl. zielgruppenorientierter Erläuterung / Beurteilung der (Zwischen-)Ergebnisse; Vorabstimmung mit der Projektleitung; Ausgabe einer Vorabversion im PDF-Format; Ausgabe der endabgestimmten Version im PDF-Format, als Druckvorlage sowie einfach gedruckt als Kopiervorlage.</t>
  </si>
  <si>
    <t>Erstellung eines örtlichen Starkregenindex basierend auf der örtlich differenzierten statistischen Analyse der Niederschlagshöhenden, unter Hinzuziehung der aktuellen und standortbezogenen KOSTRA-Daten des DWD und hier insbesondere den Euler II-Regen, realistische, lokale und belastbare Regenereignisse und Erfahrungswerte und in Abhängigkeit von den lokalen und individuellen Zielen des Starkregenvorsorgekonzeptes; Berücksichtigung der naturräumlichen und infrastrukturellen Gegebenheiten sowie der Gefährdungscharakteristik.</t>
  </si>
  <si>
    <t>Empfehlung, Abstimmung mit Fachbehörden sowie der Projektleitung zu Modelldaten und weiteren Daten gemäß der Beschreibung im Leitfaden,. (z.B. die Integration von Bauwerken).</t>
  </si>
  <si>
    <t>Beschaffung der Hinweiskarte Starkregengefahren des Bundesamtes für Kartographie und Geodäsie (BKG) im verfügbaren Format (Stand 03/2025: nur als bildliche Darstellung in der Form einer WMS-Datei verfügbar) und Darstellung in GIS. Beurteilung, Präsentation und Erläuterung der Ergebnisse der Hinweiskarten für das Untersuchungsgebiet vor der KommAG Starkregen und dem Runden Tisch Starkregen sowie ggfls. weiteren Akteuren und anschließender Abstimmung mit der Projektleitung.</t>
  </si>
  <si>
    <t>Recherche, begründete Auswahl und Beschaffung von weiteren Fachdaten und genehmigten bzw. planfestgestellten Planungen sowie Bestandsplänen kürzlich fertiggestellter Maßnahmen mit zukünftigem Einfluss auf die Modellberechnungen / das Starkregenrisiko, insbesondere evtl. bereits vorliegende Berechnungen sowie aktuelle Vermessungsdaten, Gewässer- und Kanalkataster bzw. GIS-basierte Aufnahme der Entwässerungseinrichtungen, Bestandsunterlagen über Hochwasserschutz- und Starkregenschutzeinrichtungen, aktuelle und historische Bestandslagepläne von Gewässern, Gräben und Verrohrungen (inkl. Rechenanlagen und sonstigen Einbauten), hydraulische und hydrologische Bestandsinformationen und weitere relevante Fachdaten; bei Bedarf und zur Auswertung bzw. weiteren Bearbeitung: Einbindung in das eigene GIS und Modellsystem; Wertung und Berücksichtigung bei der weiteren Konzepterstellung. Rücksprache mit Projektleitung zu bereits vorliegenden Daten und Formaten.</t>
  </si>
  <si>
    <t>Recherche und Beschaffung von Bauleit- und Regionalplänen zur Identifizierung von Vorranggebieten; Unterstützung der Kommunen bei der Beschaffung von Flächennutzungsplänen (F-Pläne), Bebauungsplänen (B-Pläne), Landesraumordnungsprogramm, regionales Raumordnungsprogramm usw.; bei Bedarf und zur Auswertung: Einbindung in das eigene GIS und Modellsystem; Wertung und Berücksichtigung bei der weiteren Konzepterstellung. Rücksprache mit Projektleitung hins. Kontakt Regional- und Bauleitplanung beim LK.</t>
  </si>
  <si>
    <t>Recherche, Auswahl und Beschaffung von Landschaftsschutz- und Naturschutzplänen, z.B. NATURA 2000 und FFH-Gebiete, Landschaftsrahmenpläne, Landschaftsplänen, Biotopkartierungen, geschützte Landschaftsbestandteile, wertvolle Bereiche, Schutzgebiete nach BNatSchG usw.; Einbindung in das eigene GIS, ggf. als MMS (z.B. Niedersächsisches Bodeninformationssystem NIBIS®; www.umweltkarten-niedersachsen.de oder GIS-Service des jeweiligen Landkreises); Wertung und Berücksichtigung bei der weiteren Konzepterstellung. Rücksprache mit Projektleitung zu bereits vorliegenden Daten und Formaten.</t>
  </si>
  <si>
    <t>Die Anwendung der verschiedensten Bodenkarten sowie hydrogeologischen Daten sind abhängig vom Bearbeitungsniveau. Weitere Informationen finden Sie unter www.lbeg.niedersachsen.de. Einige der Daten stehen kostenlos zur Verfügung, insofern würde hier eine Beschaffung durch den Auftraggeber entfallen und diese könnten im Zusammenhang mit der fachlichen Bearbeitung des Starkregenvorsorgekonzeptes direkt durch den externen Dienstleister erfolgen. Einbindung der Daten über die jeweiligen WMS NIBIS®Kartenserver (NIBIS Kartenserver : powered by cardo.Map). Neben der Bodenübersichtskarten 1:50.000 (BÜK50) stehen hier verschiedenste Fachdaten zur Verfügung; Wertung und Berücksichtigung bei der weiteren Konzepterstellung. Rücksprache mit Projektleitung zu bereits vorliegenden Daten und Formaten.</t>
  </si>
  <si>
    <r>
      <t xml:space="preserve">Recherche, Auswahl, Beschaffung und Bewertung von Erfahrungswerten und Dokumentationen zu vergangenen Starkregenereignissen, z.B. in Austausch mit dem Runden Tisch Starkregen und ggf. zusätzlich Einsatzberichte der kommunalen Gefahrenabwehrbehörden (z.B. Feuerwehr), Störungsmeldungen des örtlichen Abwasserbeseitigungsbetriebes, Schadensmeldungen von Grundstückseigentümer:innen oder Versicherungen, Foto- und Videodokumentationen engagierter Bürger:innen und Kommunen, Ortsbezogene Erhebungen zu (wirtschaftlichen) Schäden, Presseberichte usw.; Wertung und Berücksichtigung bei der weiteren Konzepterstellung. </t>
    </r>
    <r>
      <rPr>
        <i/>
        <sz val="11"/>
        <color theme="1"/>
        <rFont val="Calibri"/>
        <family val="2"/>
        <scheme val="minor"/>
      </rPr>
      <t>Erste Zusammenstellung im Anhang zum Förderantrag.</t>
    </r>
  </si>
  <si>
    <t>Vermessungstechnische Aufnahme von hydraulisch relevanten wasserbaulichen Bauwerken; Aufnahme Bauwerkssohle, Unter- und Oberkanten, relevante Nebenanlagen; Geometrie; einschl. Aufbereitung der Daten zur weiteren Nutzung; nach begründeter Empfehlung und Absprache mit der Projektleitung; für die gesamte Leistung einschl. Vermessungsteam und Gerät; als Zulage zu o.g. Vermessungspositionen.</t>
  </si>
  <si>
    <t>Zielgruppenorientierte Aufbereitung der Ergebnisse der Gefährdungsabschätzung anhand verfügbarer Daten zur Vorstellung der in der Kommunalen Arbeitsgruppe Starkregen zur Abstimmung, Plausibilitätskontrolle und gemeinsamen Festlegung der nächsten Arbeitsschritte; Aufruf zur Ergänzung, Plausibilisierung der Ergebnisse und ggf. Nacharbeit; einschl. grafischer Aufbereitung der Inhalte; Kurze Dokumentation und ggf. Vorabversand der Unterlagen zur Unterstützung der Entscheidungsfindung; Ausgabe und Versand als PDF-Datei; optional Zusammenlegung mit Rundem Tisch Starkregen, in Absprache mit der Projektleitung.</t>
  </si>
  <si>
    <t>Zielgruppenorientierte Aufbereitung der Ergebnisse der Gefährdungsabschätzung anhand verfügbarer Daten zur Vorstellung im Runden Tisch Starkregen zur Abstimmung, Plausibilitätskontrolle und gemeinsamen Festlegung der nächsten Arbeitsschritte; Aufruf zur Ergänzung, Plausibilisierung der Ergebnisse und ggf. Nacharbeit; einschl. grafischer Aufbereitung der Inhalte; Kurze Dokumentation und ggf. Vorabversand der Unterlagen zur Unterstützung der Entscheidungsfindung; Ausgabe und Versand als PDF-Datei; optional Zusammenlegung mit KommAG Starkregen, in Abstimmung mit der Projektleitung.</t>
  </si>
  <si>
    <t>Erzeugung eines zweidimensionalen Oberflächenabflussmodells mit dem Ziel, Überflutungsausdehnungen, Wassertiefen und Fließgeschwindigkeiten, Strömungsdruck darzustellen; Software nach Wahl des AN, unter Verwendung des vollständigen Gleichungssystems der zweidimensionalen Flachwassergleichungen (2D-Modell); auf Grundlage des überarbeiteten Digitalen 2D-Flächenmodells und flächenindividuell zugeordneter Rauheitsbeiwerte (gemäß Tabelle 4.2 des Leitfadens) unter Zugrundlegung aller Grundlagen- bzw. Bestandsdaten und den Ergebnissen aus der Vereinfachten Gefährdungsabschätzung.</t>
  </si>
  <si>
    <t>Grafische und textliche Darstellung von Zwischenergebnissen der iterativen Überflutungssimulation zur Abstimmung mit der Projektleitung; Darstellung in verschiedenen abgestimmten Maßstäben, Ausgabe von Teilplänen und/oder Screenshots; jeweils im PDF-Format.</t>
  </si>
  <si>
    <t>Zielgruppenorientierte Aufbereitung der Zwischenergebnisse der iterativen Überflutungssimulation zur Besprechung mit der Projektleitung und zur Vorstellung in der Kommunalen Arbeitsgruppe Starkregen zwecks Abstimmung und Festlegung der nächsten Arbeitsschritte mit der Projektleitung; Plausibilisierung der Ergebnisse und ggf. Nacharbeit; einschl. grafischer Aufbereitung der Inhalte; Kurze Dokumentation und ggf. Vorabversand der Unterlagen zur Unterstützung der Entscheidungsfindung; Ausgabe und Versand als PDF-Datei; optional Zusammenlegung mit Rundem Tisch Starkregen, in Abstimmung mit der Projektleitung.</t>
  </si>
  <si>
    <t>Aufbereitung von Zwischenergebnissen der iterativen Überflutungssimulation zur Vorstellung im Runden Tisch Starkregen; Vorbereitung der Plausibilisierung der Ergebnisse und ggf. Nacharbeit; einschl. grafischer Aufbereitung der Inhalte; Kurze Dokumentation und ggf. Vorabversand der Unterlagen zur Unterstützung der Entscheidungsfindung; Ausgabe und Versand als PDF-Datei; optional Zusammenlegung mit KommAG Starkregen, in Abstimmung mit der Projektleitung.</t>
  </si>
  <si>
    <t>Abgestimmte erneute Überflutungssimulation nach Einarbeitung aller relevanten Änderungen aus der Plausibilitätsprüfung in das Oberflächenabflussmodell einschl. Prüfung und Bewertung von Einwänden und Korrekturen und in Absprache mit der Projektleitung Vornahme einer Modellanpassung.</t>
  </si>
  <si>
    <t>Vorbereitende Arbeiten zur zielgruppenorientierten Vorstellung der Gefahrenkarten in der KommAG Starkregen zwecks Abstimmung und gemeinsamer Festlegung der nächsten Arbeitsschritte; Plausibilisierung der Ergebnisse und ggf. Nacharbeit; einschl. textliche und grafische Aufbereitung der Inhalte; Erstellung von Plänen mit Erläuterungen, kurze Dokumentation; ggf. Vorabversand der Unterlagen zur Unterstützung der Entscheidungsfindung; Ausgabe und Versand als PDF-Datei; optional Zusammenlegung mit Rundem Tisch Starkregen, in Abstimmung mit der Projektleitung.</t>
  </si>
  <si>
    <t>Vorbereitende Arbeiten zur zielgruppenorientierten Vorstellung der Gefahrenkarten im Runden Tisch Starkregen zwecks Abstimmung; Plausibilisierung der Ergebnisse und ggf. Nacharbeit; einschl. textliche und grafische Aufbereitung der Inhalte; Erstellung von Plänen mit Erläuterungen, kurze Dokumentation; ggf. Vorabversand der Unterlagen zur Unterstützung der Entscheidungsfindung; Ausgabe und Versand als PDF-Datei; optional Zusammenlegung mit KommAG Starkregen, in Abstimmung mit der Projektleitung.</t>
  </si>
  <si>
    <t>Erstellung und Ausgabe von Gefahrenkarten (Fokus: Strömungsdruck) Erstellung und Ausgabe von detaillierten Gefahrenkarten mit Darstellung des ereignisbezogenen Strömungsdrucks und Überflutungsausdehnung einschl. Legende im PDF-Format mit mehreren Maßstäben als Übersichtskarte und Lagepläne sowie einfach in hoher Auflösung für das Gesamtgebiet und im Vektorformat; Ausgabe einfach gedruckt je Scenario als Übersichtskarte und in Teilkarten, Maßstab in Abstimmung mit Projektleitung; Darstellung in Anlehnung an Abbildung 4.6 des Leitfadens und in Abstimmung mit Projektleitung.</t>
  </si>
  <si>
    <t>Aufbereitung und Übergabe der Daten der Gefährdungsanalysen als GIS-Projekt an den AG; Abstimmung der Schnittstellen und Software-Erfordernisse, Datenübertragung und Prüfung; Unterstützung bei der Implementierung der Daten; nur auf Anforderung durch die Projektleitung.</t>
  </si>
  <si>
    <t>Vorbereitung des Austausches mit der KommAG Starkregen zur Abfrage möglicher konkreter Bereiche mit Schutzbedürfnis mit Verortung und Identifizierung möglicher Auswirkungen von Starkregenereignissen auf diese Bereiche; zielgruppenorientierte Darstellung der Gefahrenkarte mit Erläuterungen, textliche und grafische Aufbereitung der bisherigen Ergebnisse; mit Vorformulierung von Gefahren für diese Bereiche in Anlehnung an Tabelle 5.1 des Leitfadens und gezielte Abfrage über weitere Bereiche mit Schutzbedürfnis und mögliche nachteilige Auswirkungen auf diese; Kurze Dokumentation und ggf. Vorabversand der Unterlagen zur Vorbereitung; Ausgabe und Versand als PDF-Datei; optional Zusammenlegung mit Rundem Tisch Starkregen, in Abstimmung mit der Projektleitung.</t>
  </si>
  <si>
    <t>Vorbereitung des Austausches mit dem Runden Tisch Starkregen zur Abfrage möglicher konkreter Bereiche mit Schutzbedürfnis mit Verortung und Identifizierung möglicher Auswirkungen von Starkregenereignissen auf diese Bereiche; zielgruppenorientierte Darstellung der Gefahrenkarte mit Erläuterungen, textliche und grafische Aufbereitung der bisherigen Ergebnisse; mit Vorformulierung von Gefahren für diese Bereiche in Anlehnung an Tabelle 5.1 des Leitfadens und gezielte Abfrage über weitere Bereiche mit Schutzbedürfnis und mögliche nachteilige Auswirkungen auf diese; Kurze Dokumentation und ggf. Vorabversand der Unterlagen zur Vorbereitung; Ausgabe und Versand als PDF-Datei; optional Zusammenlegung mit KommAG Starkregen, in Abstimmung mit der Projektleitung.</t>
  </si>
  <si>
    <t>Vorbereitende Arbeiten zur Vorstellung der Schadenspotenzialkarte in der KommAG Starkregen zur Abstimmung, Plausibilitätskontrolle und gemeinsamen Festlegung der nächsten Arbeitsschritte; Einschließlich Kurzdokumentation, Erstellung von Präsentation und ggf. Vorabversand von Unterlagen; optional Zusammenlegung mit Rundem Tisch Starkregen, in Abstimmung mit der Projektleitung; Ausgabe im PDF-Format.</t>
  </si>
  <si>
    <t>Vorbereitende Arbeiten zur Vorstellung der Schadenspotenzialkarte im Runden Tisch Starkregen u.a. zur Plausibilitätskontrolle; optional Zusammenlegung mit KommAG Starkregen.</t>
  </si>
  <si>
    <t>Vorbereitende Arbeiten zur Plausibilitätskontrolle der Bewertung des Schadenspotenzials in der KommAG Starkregen; ggf. Anpassung und Aktualisierung der Ergebnisse; zielgruppenorientierte Darstellung der bisherigen Ergebnisse mit Erläuterungen, textliche und grafische Aufbereitung; Kurze Dokumentation des Abstimmungsprozesses (textlich und bei Bedarf grafisch / Skizzen, und ggf. Vorabversand der Unterlagen zur Vorbereitung; Ausgabe und Versand als PDF-Datei; optional Zusammenlegung mit Rundem Tisch Starkregen, in Abstimmung mit der Projektleitung.</t>
  </si>
  <si>
    <t>Vorbereitende Arbeiten zur Plausibilitätskontrolle der Bewertung des Schadenspotenzials im Runden Tisch Starkregen; ggf. Anpassung und Aktualisierung der Ergebnisse; zielgruppenorientierte Darstellung der bisherigen Ergebnisse mit Erläuterungen, textliche und grafische Aufbereitung; Kurze Dokumentation des Abstimmungsprozesses (textlich und bei Bedarf grafisch / Skizzen, und ggf. Vorabversand der Unterlagen zur Vorbereitung; Ausgabe und Versand als PDF-Datei; optional Zusammenlegung mit KommAG Starkregen, in Abstimmung mit der Projektleitung.</t>
  </si>
  <si>
    <t>Vorbereitende Arbeiten zum Austausch in der KommAG Starkregen zur Abfrage möglicher bekannter konkreter Risiken; insbesondere bezüglich kritischer Infrastrukturen und Objekte; zielgruppenorientierte Darstellung der Entwurfs-Risikokarten mit Erläuterungen, textliche und grafische Aufbereitung der bisherigen Ergebnisse; mit Vorabzuordnung von Risikoklassen in Anlehnung an Tabelle 6.2 des Leitfadens und gezielte Abfrage über kritische Objekte; Kurze Dokumentation und ggf. Vorabversand der Unterlagen zur Vorbereitung; Ausgabe und Versand als PDF-Datei; optional Zusammenlegung mit Rundem Tisch Starkregen, in Abstimmung mit der Projektleitung.</t>
  </si>
  <si>
    <t>Vorbereitende Arbeiten zum Austausch im Runden Tisch Starkregen zur Abfrage möglicher bekannter konkreter Risiken; insbesondere bezüglich kritischer Infrastrukturen und Objekte; zielgruppenorientierte Darstellung der Entwurfs-Risikokarten mit Erläuterungen, textliche und grafische Aufbereitung der bisherigen Ergebnisse; mit Vorabzuordnung von Risikoklassen in Anlehnung an Tabelle 6.2 des Leitfadens und gezielte Abfrage über kritische Objekte; Kurze Dokumentation und ggf. Vorabversand der Unterlagen zur Vorbereitung; Ausgabe und Versand als PDF-Datei; optional Zusammenlegung mit KommAG Starkregen, in Abstimmung mit der Projektleitung.</t>
  </si>
  <si>
    <t>Vorbereitende Arbeiten zur Vorstellung der Detaillierten Risikokarte in der KommAG Starkregen zur Abstimmung, Plausibilitätskontrolle und gemeinsamen Festlegung der nächsten Arbeitsschritte; zielgruppenorientierte Darstellung der detaillierten Risikokarte mit Erläuterungen, textliche und grafische Aufbereitung; Kurze Dokumentation und ggf. Vorabversand der Unterlagen zur Vorbereitung; Ausgabe und Versand als PDF-Datei; optional Zusammenlegung mit Rundem Tisch Starkregen, in Abstimmung mit der Projektleitung.</t>
  </si>
  <si>
    <t>Vorbereitende Arbeiten zur Vorstellung der Detaillierten Risikokarte im Runden Tisch Starkregen; Abstimmung, Plausibilitätskontrolle und gemeinsamen Festlegung der nächsten Arbeitsschritte; zielgruppenorientierte Darstellung der detaillierten Risikokarte mit Erläuterungen, textliche und grafische Aufbereitung; Kurze Dokumentation und ggf. Vorabversand der Unterlagen zur Vorbereitung; Ausgabe und Versand als PDF-Datei; optional Zusammenlegung mit KommAG Starkregen, in Abstimmung mit der Projektleitung.</t>
  </si>
  <si>
    <t>Vorbereitende Arbeiten zur Plausibilitätskontrolle der Risikoanalyse in der KommAG Starkregen; ggf. Anpassung und Aktualisierung der Ergebnisse, auf Grundlage der zuvor erarbeiteten und ggf. anhand von Rückmeldungen; zielgruppenorientierte Darstellung der bisherigen Ergebnisse mit Erläuterungen, textliche und grafische Aufbereitung; Kurze Dokumentation des Abstimmungsprozesses (textlich und bei Bedarf grafisch / Skizzen, und ggf. Vorabversand der Unterlagen zur Vorbereitung; Ausgabe und Versand als PDF-Datei; optional Zusammenlegung mit Rundem Tisch Starkregen, in Abstimmung mit der Projektleitung.</t>
  </si>
  <si>
    <t>Vorbereitende Arbeiten zur Plausibilitätskontrolle der Risikoanalyse im Runden Tisch Starkregen; ggf. Anpassung und Aktualisierung der Ergebnisse, auf Grundlage der zuvor erarbeiteten und ggf. anhand von Rückmeldungen; zielgruppenorientierte Darstellung der bisherigen Ergebnisse mit Erläuterungen, textliche und grafische Aufbereitung; Kurze Dokumentation des Abstimmungsprozesses (textlich und bei Bedarf grafisch / Skizzen, und ggf. Vorabversand der Unterlagen zur Vorbereitung; Ausgabe und Versand als PDF-Datei; optional Zusammenlegung mit KommAG Starkregen in Abstimmung mit der Projektleitung.</t>
  </si>
  <si>
    <t>Aufbereitung und Übergabe der Daten der Risikoanalyse als GIS-Projekt einschl. aller Tabellen und Auswertungen an den AG; Abstimmung der Schnittstellen und Software-Erfordernisse, Datenübertragung und Prüfung; Unterstützung bei der Implementierung der Daten; nur auf Anforderung durch die Projektleitung.</t>
  </si>
  <si>
    <t>Aufbereitung und ggf. Aktualisierung und Verdichtung bestehender Daten aus Titel 3.3 und der Ergebnisse aus der Gefährdungsanalyse, Schadenspotenzialbewertung bzw. Risikoanalyse (Titel 3.4, 3.5 bzw. 3.6) zur weiteren Nutzung bei der Aufstellung des Maßnahmen- und Handlungskonzeptes; Anpassung des Maßstabes und Überprüfung; Einbindung in das eigene GIS zur Vorbereitung der weiteren Konzepterarbeitung.</t>
  </si>
  <si>
    <t>Vorbereitende Arbeiten zum Austausch im Runden Tisch Starkregen zur gemeinsamen Maßnahmenentwicklung; Austausch über Vor- und Nachteile verschiedener Ideen; zielgruppenorientierte Darstellung der bisherigen Entwürfe / Ideen / Skizzen mit Erläuterungen, textliche und grafische Aufbereitung der bisherigen Ergebnisse; mit Vorabzuordnung in Maßnahmenkategorien in Anlehnung an Tabelle 7.1 des Leitfadens und gezielte Abfrage bereits vorliegender Maßnahmen, Planungen und Ideen; Kurze Dokumentation und ggf. Vorabversand der Unterlagen zur Vorbereitung (Übersichtsplan und Steckbriefe im Entwurf; Ausgabe und Versand als PDF-Datei; optional Zusammenlegung mit KommAG Starkregen, in Abstimmung mit der Projektleitung.</t>
  </si>
  <si>
    <t>Erarbeitung einer Empfehlung über den Detaillierungsgrad der Maßnahmenentwicklung, Aufzeigen der vorhandenen und benötigten Datengrundlagen und Gegenüberstellung von Vor- und Nachteilen. Aufbereiten der Ergebnisse für Abstimmungsprozesse mit der Projektleitung sowie ggf. KommAG und Runden Tisch Starkregen.</t>
  </si>
  <si>
    <t>Konzeptionelle Entwicklung infrastrukturbezogener Maßnahmen auf Basis der Risikoanalyse. Entwicklung infrastrukturbezogener Maßnahmen; Kurzbeschreibung; Ausgabe im PDF-Format.</t>
  </si>
  <si>
    <t>Vorbereitende Arbeiten zur gemeinsamen Maßnahmenentwicklung in der KommAG Starkregen; Aufzeigen bisheriger Ideen, Weiterentwicklung und insbesondere Ergänzung, Austausch über Vor- und Nachteile verschiedener Ideen; zielgruppenorientierte Darstellung der erforderlichen Arbeitsgrundlagen, der bisherigen Entwürfe / Ideen / Skizzen mit Erläuterungen, textliche und grafische Aufbereitung der bisherigen Ergebnisse; mit Vorabzuordnung in Maßnahmenkategorien in Anlehnung an Tabelle 7.1 des Leitfadens und gezielte Abfrage bereits vorliegender Maßnahmen, Planungen und Ideen; Dokumentation der Arbeitsergebnisse und ggf. Vorabversand der Unterlagen zur Vorbereitung (Übersichtsplan und Steckbriefe im Entwurf sowie leere Steckbriefe im Abfrageformat; Ausgabe und Versand als PDF-Datei; ggf. Abfrageformulare; optional Zusammenlegung mit Rundem Tisch Starkregen, in Abstimmung mit der Projektleitung.</t>
  </si>
  <si>
    <t>Vorbereitende Arbeiten zur gemeinsamen Maßnahmenentwicklung im Runden Tisch Starkregen; Aufzeigen bisheriger Ideen, Weiterentwicklung und insbesondere Ergänzung, Austausch über Vor- und Nachteile verschiedener Ideen; zielgruppenorientierte Darstellung der erforderlichen Arbeitsgrundlagen, der bisherigen Entwürfe / Ideen / Skizzen mit Erläuterungen, textliche und grafische Aufbereitung der bisherigen Ergebnisse; mit Vorabzuordnung in Maßnahmenkategorien in Anlehnung an Tabelle 7.1 des Leitfadens und gezielte Abfrage bereits vorliegender Maßnahmen, Planungen und Ideen; Dokumentation der Arbeitsergebnisse und ggf. Vorabversand der Unterlagen zur Vorbereitung (Übersichtsplan und Steckbriefe im Entwurf sowie leere Steckbriefe im Abfrageformat; Ausgabe und Versand als PDF-Datei; ggf. Abfrageformulare; optional Zusammenlegung mit KommAG Starkregen, in Abstimmung mit der Projektleitung.</t>
  </si>
  <si>
    <t>Vorbereitende Arbeiten zur Vorstellung und gemeinsamen Weiterentwicklung von Maßnahmenoptionen in örtlichen Arbeitskreisen, z.B. zu Land- und Forstwirtschaft, Ortsentwicklung usw.; Aufzeigen bisheriger Ideen, Weiterentwicklung und insbesondere Ergänzung, Austausch über Vor- und Nachteile verschiedener Ideen; zielgruppenorientierte Darstellung der erforderlichen Arbeitsgrundlagen, der bisherigen Entwürfe / Ideen / Skizzen mit Erläuterungen, textliche und grafische Aufbereitung der bisherigen Ergebnisse; mit Vorabzuordnung in Maßnahmenkategorien in Anlehnung an Tabelle 7.1 des Leitfadens und gezielte Abfrage bereits vorliegender Maßnahmen, Planungen und Ideen; Dokumentation der Arbeitsergebnisse und ggf. Vorabversand der Unterlagen zur Vorbereitung (Übersichtsplan und Steckbriefe im Entwurf sowie leere Steckbriefe im Abfrageformat; Ausgabe und Versand als PDF-Datei; ggf. Abfrageformulare; in Abstimmung mit der Projektleitung.</t>
  </si>
  <si>
    <t>Entwicklung und Beschreibung von Objektschutzmaßnahmen gemeinsam mit örtlichen Akteuren, jedoch keine Individuallösungen außer auf Anforderung durch die Projektleitung; Entwicklung von Informationsangeboten zur Eigenvorsorge Aufzeigen bisheriger Ideen, Weiterentwicklung und insbesondere Ergänzung, Austausch über Vor- und Nachteile verschiedener Ideen; zielgruppenorientierte Darstellung der erforderlichen Arbeitsgrundlagen, der bisherigen Entwürfe / Ideen / Skizzen mit Erläuterungen, textliche und grafische Aufbereitung der bisherigen Ergebnisse; mit Vorabzuordnung in Maßnahmenkategorien in Anlehnung an Tabelle 7.1 des Leitfadens und gezielte Abfrage bereits vorliegender Maßnahmen, Planungen und Ideen; Dokumentation der Arbeitsergebnisse und ggf. Vorabversand der Unterlagen zur Vorbereitung (Übersichtsplan und Steckbriefe im Entwurf sowie leere Steckbriefe im Abfrageformat; Ausgabe und Versand als PDF-Datei; ggf. Abfrageformulare; in Abstimmung mit der Projektleitung.</t>
  </si>
  <si>
    <t>Entwicklung und Beschreibung von Maßnahmen der Gefahrenabwehr gemeinsam mit örtlichen Akteuren, z.B. Ordnungsamt, Feuerwehr; Unterstützung zur Informationsvorsorge, ggf. Verbesserung der Alarm- und Einsatzpläne, ggf. Recherche, Information und Empfehlung zur Konzeption von Warnsystemen; Aufzeigen bisheriger Ideen, Weiterentwicklung und insbesondere Ergänzung, Austausch über Vor- und Nachteile verschiedener Ideen; zielgruppenorientierte Darstellung der erforderlichen Arbeitsgrundlagen, der bisherigen Entwürfe / Ideen / Skizzen mit Erläuterungen, textliche und grafische Aufbereitung der bisherigen Ergebnisse; mit Vorabzuordnung in Maßnahmenkategorien in Anlehnung an Tabelle 7.1 des Leitfadens und gezielte Abfrage bereits vorliegender Maßnahmen, Planungen und Ideen; Dokumentation der Arbeitsergebnisse und ggf. Vorabversand der Unterlagen zur Vorbereitung (Übersichtsplan und Steckbriefe im Entwurf sowie leere Steckbriefe im Abfrageformat; Ausgabe und Versand als PDF-Datei; ggf. Abfrageformulare; in Abstimmung mit der Projektleitung.</t>
  </si>
  <si>
    <t>Grafische Darstellung von Maßnahmen, Maßstab 1:500 bis 1:2.500; in Absprache mit der Projektsteuerung; Ausgabe im PDF-Format.</t>
  </si>
  <si>
    <t>Sichtung und qualitative Bewertung der entwickelten Maßnahmen / Vorhaben / Projekte / Maßnahmencluster hinsichtlich des Kriteriums Dringlichkeit; Bewertung anhand des Handlungsbedarfes nach sofort (z.B. Gefahr für Leib und Leben), kurzfristig (z.B. besondere Gefährdungen), mittelfristig (z.B. Gefährdungen von Wohnhäusern) und langfristig ((z.B. Gefährdung der Infrastruktur); kurze Dokumentation und Priorisierung, Einbindung in Gesamt-Dokumentation.</t>
  </si>
  <si>
    <t>Beschreibung und Bewertung der Maßnahmen und Maßnahmencluster hinsichtlich der Umsetzungsmöglichkeiten; Bewertung hinsichtlich der Aspekte der Genehmigungsfähigkeit, der Finanzierung und Flächenverfügbarkeit; Nutzung von „Gelegenheitsfenstern“, Akzeptanz sowie mögliche synergetische Aktivierungspotenziale ; Unterteilung nach: Gelegenheitsfenster - kurzfristig plan- und umsetzbar - mittelfristig plan- und umsetzbar - langfristig plan- und umsetzbar; einschließlich Kurzbericht mit Beschreibung der Bewertungshintergründe und Ausgabe im PDF-Format.</t>
  </si>
  <si>
    <t>Beschreibung und Bewertung der Maßnahmen und Maßnahmencluster hinsichtlich ihrer Signifikanz und ihren innovativen Qualitätsmerkmalen. Beschreibung der zusätzlichen herausragenden Qualitäten von Maßnahmen und Maßnahmenclustern, neuer Ideen und möglichem Innovationspotenzial; Unterteilung nach hohem Innovationspotenzial (sehr hoch), Modellcharakter (hoch), Multiplikator Wirkung (mittel) und Standard(gering); einschließlich Kurzbericht mit Beschreibung der Bewertungshintergründe und Ausgabe im PDF-Format.</t>
  </si>
  <si>
    <t>Erläuterung der Priorisierung und Abstimmung in der KommAG Starkregen; Aufbereitung und Erläuterung der bisherigen Ergebnisse; ggf. Vorabversand der bisherigen Priorisierung mit Bewertung hinsichtlich der Prioritätskriterien in Anlehnung an Abbildung 7.3 des Leitfadens; Dokumentation des Austauschprozesses und Berücksichtigung der Ergebnisse / Änderungen; ggf. Änderung der Steckbriefe sowie des Handlungskonzeptes ; Ausgabe und Versand im PDF-Format; in Abstimmung mit der Projektleitung.</t>
  </si>
  <si>
    <t>Auflistung aller Maßnahmen im „Maßnahmenplan Überflutungsvorsorge“ mit Angabe der farblich dargestellt Priorität (Ampelprinzip) in Abstimmung mit der Projektleitung; Ausgabe im Excel-Format, PDF-Format; farbig gedruckt einfach.</t>
  </si>
  <si>
    <t>zielgruppenorientierte Ergebnisaufbereitung des Handlungskonzeptes mit Erläuterungen zur Bekanntmachung in der KommAG Starkregen: Starkregen, textliche und grafische Aufbereitung; Erläuterung der Hintergründe und Handlungsweise, Herbeiführung von Entscheidungen zur weiteren Bekanntmachung; Plausibilitätskontrolle; Dokumentation erkennbarer und abgestimmter Abweichungen; Ausgabe im PDF-Format; gedruckte Tischvorlagen nach Anforderung des AG werden gesondert vergütet; ggf. Vorabversand der Unterlagen zur Vorbereitung; Ausgabe und Versand als PDF-Datei; optional Zusammenlegung mit Rundem Tisch Starkregen, in Abstimmung mit der Projektleitung.</t>
  </si>
  <si>
    <t>zielgruppenorientierte Ergebnisaufbereitung des Handlungskonzeptes mit Erläuterungen zur Bekanntmachung im Runden Tisch Starkregen, textliche und grafische Aufbereitung; Erläuterung der Hintergründe und Handlungsweise; Plausibilitätskontrolle; Dokumentation erkennbarer und abgestimmter Abweichungen; Ausgabe im PDF-Format; gedruckte Tischvorlagen nach Anforderung des AG werden gesondert vergütet; ggf. Vorabversand der Unterlagen zur Vorbereitung; Ausgabe und Versand als PDF-Datei; optional Zusammenlegung mit KommAG Starkregen, in Abstimmung mit der Projektleitung.</t>
  </si>
  <si>
    <t>zielgruppenorientierte Ergebnisaufbereitung des Handlungskonzeptes mit Erläuterungen zur Vorstellung in kommunalen Gremien, textliche und grafische Aufbereitung; Erläuterung der Hintergründe und Handlungsweise; Vorbereitung von Entscheidungen und Beschlüssen; Ausgabe im PDF-Format; gedruckte Tischvorlagen nach Anforderung des AG werden gesondert vergütet; ggf. Vorabversand der Unterlagen zur Vorbereitung; Ausgabe und Versand als PDF-Datei; in Abstimmung mit der Projektleitung.</t>
  </si>
  <si>
    <t>Aufbereitung bestehender Daten für die detaillierte oder objektspezifische Schadenspotenzialbewertung aus Titel 3.3: Nutzungen von Gebäuden (z.B. Kellergeschosse, Heizölanlagen, Lagerung wassergefährdender Stoffe) und Freiflächen, Infrastrukturanlagen; ggf. Erhebung monetärer Daten aus vergangenen Überflutungsereignissen, Hochwasserrisikokarten; weitergehende Daten zur Nutzung und Konstruktion von Objekten und Flächen; zur Durchführung einer detaillierten oder objektspezifischen Bewertung des Schadenspotenzials gemäß LF Kap.5, Erhebung von Erfahrungen und Besonderheiten zum Objekt oder Untersuchungsgebiet; Aufbereitung und Einbindung in das eigene GIS zur Vorbereitung der detaillierten oder objektspezifischen Bewertung des Schadenspotenzials sowie ggf. weitergehende Daten zur Nutzung, Gestaltung, Konstruktion, Materialien, Höhenlage etc. gemäß Leitfaden.</t>
  </si>
  <si>
    <r>
      <t xml:space="preserve">Hinweis: </t>
    </r>
    <r>
      <rPr>
        <sz val="16"/>
        <color theme="1"/>
        <rFont val="Calibri"/>
        <family val="2"/>
        <scheme val="minor"/>
      </rPr>
      <t>Los 1 wird vom Landkreis Holzminden personell abgedeckt</t>
    </r>
  </si>
  <si>
    <t>Vorbereitende Arbeiten zum Austausch in der KommAG Starkregen zur gemeinsamen Maßnahmenentwicklung, Austausch über Vor- und Nachteile verschiedener Ideen; zielgruppenorientierte Darstellung der bisherigen Entwürfe / Ideen / Skizzen mit Erläuterungen, textliche und grafische Aufbereitung der bisherigen Ergebnisse; mit Vorabzuordnung in Maßnahmenkategorien in Anlehnung an Tabelle 7.1 des Leitfadens und gezielte Abfrage bereits vorliegender Maßnahmen, Planungen und Ideen; Kurze Dokumentation und ggf. Vorabversand der Unterlagen zur Vorbereitung (Übersichtsplan und Steckbriefe im Entwurf; Ausgabe und Versand als PDF-Datei; optional Zusammenlegung mit Rundem Tisch Starkregen, in Abstimmung mit der Projektleitung.</t>
  </si>
  <si>
    <t>Steuerkreissitzung / Kooperationssitzungen</t>
  </si>
  <si>
    <t>Sprechstunde</t>
  </si>
  <si>
    <t>Zuarbeit Steuerkreissitzungen der Verbundpartner inkl. Projektleitung: Sicherstellung des Austausches unter den Verbundpartnern, insbesondere hinsichtlich der Kostenteilung und Überwachung der anteiligen Arbeitsergebnisse; Sicherstellung der gegenseitigen Unterstützung, ggf. Konfliktlösung; Bericht des Projektfortschrittes und Diskussion der erzielten (Teil-) Ergebnisse und evtl. aufgetretenen Probleme; Besprechung Öffentlichkeit- und Pressearbeit.</t>
  </si>
  <si>
    <t>Akteursanalyse mit Recherche und Segmentierung der Anspruchsgruppen. Eine frühzeitige und gut durchdachte Risikokommunikation und Einbindung der Akteure und der Öffentlichkeit sind integrale Bestandteile der Starkregenvorsorge. Die Akteure und Anspruchsgruppen unterscheiden sich durch verschiedene Kommunikationsansprüche. Um diese zu analysieren, sind zunächst die Recherche und Abstimmung der verschiedenen lokalen und regionalen Akteure erforderlich. Zu den Akteuren gehören beispielsweise Politik, regionale Behörden, die kommunalen Verwaltung und lokale Fachstellen, Gefahrenabwehrbehörden, Abwasserbeseitigungsbetriebe, Zuwendungsbehörden, regionale Unterstützer, Umweltverbände, Vertreter der Landwirtschaft und auch Medien. Erste Zusammenstellung der Kommunen und des Landkreis Holzminden liegt vor.</t>
  </si>
  <si>
    <t>Organisation, Durchführung, Moderation und Vor- und Nachbereitung einer Projektkonferenz unter Einbindung aller Akteure und Zielgruppen mit folgenden Zielen: Austausch, Vernetzung, Berichterstattung; Vorstellung von (Teil-) Ergebnissen; einschl. Vor- und Nachbereitung sowie Protokollierung, Akquise möglicher Vortragender; Information der Öffentlichkeit; ggf. als Kickoff-Veranstaltung und zum Projektabschluss.</t>
  </si>
  <si>
    <t>Bildung, Organisation und Moderation der KommAG Starkregen unter Vorsitz der Projektleitung als Hauptverantwortlicher und Koordinator; Einbindung des Steuerkreises sowie Vertreter verschiedener Fachressorts (Verwaltungen); Unterstützung der Projektsteuerung/externen Dienstleister bei der Festlegung von Bearbeitungsinhalten, Grundlagenermittlung, Datensammlung, der Plausibilisierung von (Teil-) Ergebnissen durch z.B. Meldungen zu ortsspezifischen Erfahrungswissen zur Überflutungsereignissen; Sicherstellung der regelmäßigen Einbeziehung in die Projektarbeit (optional Zusammenlegung mit Rundem Tisch Starkregen) mindestens entsprechend des Flowcharts nach Abbildung 3.4 des Leitfadens; Dokumentation von Arbeitsergebnissen der KommAG Starkregen.</t>
  </si>
  <si>
    <t>Weiterführung des Kommunikationskonzeptes aus vorheriger Position (2.1.4) und Überführung in einen langfristigen Prozess. Strukturierung der Zielgruppen und Akteursgruppen, Definition der verschiedenen Kommunikationsansprüche, Aufzeigen der Informationswege, Institutionalisierung des Wissenstransfers, Etablierung von regelmäßigen Austauschformaten, Unterstützung der kommunalen Verwaltung zur Bürgerberatung, Entwurf einer Kampagne zur Informationsvorsorge und Sensibilisierung zur Eigenvorsorge, Aufzeigen von BestPractice-Lösungen, Entwurf von Vorlagen, Einbindung und Prüfung sämtlicher Kommunikationsmedien. Wichtige Zielgruppen und Körperschaften sind: kommunalpolitische Entscheidungs- und Funktionsträger:innen, kommunale Fachplanungsstellen und Verbände, Ämter und Betriebe, regionale Planungsverbände, Bevölkerung, private und öffentliche Haus- und Grundeigentümer:innen, künftige Wohnungseigentümer:innen und Hausbauende, nachbarschaftliche Organisationen, Privatwirtschaft und Industrie, Land- und Forstwirtschaft, Gewässerunterhaltung bzw. Unterhaltungsverbände und Naturschutzvereine, Rettungs- und Einsatzkräfte des Katastrophenschutzes, Feuerwehr und Polizei, weitere Zielgruppen, z.B. Straßenbaulastträger, Verkehrsbetriebe, Kanalanschlussnehmende etc.</t>
  </si>
  <si>
    <t>Konkretisierung des Konzeptes zur Risikokommunikation und Entwicklung von Ideen und Inhalten zur Unterstützung der Risikokommunikation mit Industrie, Gewerbe sowie weiteren (auch überregionalen) Akteuren; Information von weiteren (auch überregionalen) Akteuren Industrie- und Gewerbebetrieben über die mögliche Starkregenrisiken und Sensibilisierung für die Eigenverantwortung; Unterstützung bei der Verbesserung der betrieblichen Eigenvorsorge; Austausch mit Industrie- und Gewerbe sowie von Ver- und Entsorgungsbetrieben; Land- und Forstwirtschaft usw. zu Vorsorgeinhalten; Abstimmung und Vorbereitung der Umsetzung; Initiierung von Anschlussprojekten der kommunalen Risikokommunikation; einschl. Entwurf von Zeit- und Kostenplänen, Recherche von Finanzierungsmöglichkeiten und Akquise möglicher Projektträger und Beteiligte.</t>
  </si>
  <si>
    <t>3.5.6.a</t>
  </si>
  <si>
    <t>3.5.6.b</t>
  </si>
  <si>
    <t>3.5.6.c</t>
  </si>
  <si>
    <t>3.5.6.d</t>
  </si>
  <si>
    <t>3.5.6.e</t>
  </si>
  <si>
    <t>3.6.5.a</t>
  </si>
  <si>
    <t>3.6.5.b</t>
  </si>
  <si>
    <t>3.6.5.c</t>
  </si>
  <si>
    <t>Beginn der Ausführung</t>
  </si>
  <si>
    <t>Ende der Ausführung</t>
  </si>
  <si>
    <t>Begründete Empfehlung und abgestimmte Auswahl der anzusetzenden Niederschlagsszenarien mit Bezug zum Starkregenindex (Definition von mindestens einem Ereignis mit Starkregenindex 5 und mindestens einem Ereignis mit Starkregenindex 7). Zusätzlich ein intensives Starkregenereignis mit Wiederkehrzeiten von 10 bis 30 Jahren (Szenario "Besondere Gefährdung"); optional mit Berücksichtigung des Kanalnetzes; Dauer der Beregnung und Nachlaufzeit usw. Einbindung der Projektleitung und der KommAG Starkregen bei der Auswahl einschl. Vorbereitung des Abstimmungsprozesses sowie Dokumentation.</t>
  </si>
  <si>
    <t>zielgruppenorientierte grafische und textliche Aufbereitung der Ergebnisse zur weiteren Verwendung bei der Öffentlichkeitsarbeit; Ausgabe digital im Word- und PDF-Format sowie geeigneter Grafiken.</t>
  </si>
  <si>
    <r>
      <t xml:space="preserve">Hinweis: </t>
    </r>
    <r>
      <rPr>
        <sz val="16"/>
        <color theme="1"/>
        <rFont val="Calibri"/>
        <family val="2"/>
        <scheme val="minor"/>
      </rPr>
      <t>Los 2 wird extern vergeben (gemeinsam mit Los 3)</t>
    </r>
  </si>
  <si>
    <t>Aufbereitung der vorh. Kanalnetzmodellierung zur Kopplung mit dem Oberflächenabflussmodell</t>
  </si>
  <si>
    <t>Konsolidierung und Zusammenfassung aller zuvor abgestimmten Endergebnisse der einzelnen Bearbeitungsschritte der nachfolgenden Titel zu einem GIS-Projekt und Übergabe an die Projektleitung; Unterstützung bei der Einbindung in das kommunale GIS (über GIS-Beauftragten im LK). 
Die Daten sollten im Dateiformat (ESRI-)Filegeodatabase (bevorzugt) oder alternativ im Shape-Format geliefert werden. Als Koordinatensystem muss ETRS89 / UTM Zone 32N - EPSG: 25832 verwendet werden. Neben den Geodaten selbst wird eine Dokumentation der Attribute (sofern diese nicht aus dem Feldnamen selbst erschlossen werden kann) erwartet. Diese beinhaltet Feldnamen und Datentypen (z. B. Short Integer, Double, Text). Die Daten sind topologisch zu prüfen (z.B. keine Überlappungen bei Polygonen, geschlossene Linienzüge).</t>
  </si>
  <si>
    <t>Konsolidierung, Zusammenfassung und Zuordnung zu einzelnen Partnern von Verbundvorhaben der zuvor abgestimmten Endergebnisse der einzelnen Bearbeitungsschritte der nachfolgenden Titel zu einzelnen GIS-Projekten und Übergabe an die Projektleitung; Unterstützung bei der Einbindung in das kommunale GIS (über GIS-Beauftragten im LK).
Die Daten sollten im Dateiformat (ESRI-)Filegeodatabase (bevorzugt) oder alternativ im Shape-Format geliefert werden. Als Koordinatensystem muss ETRS89 / UTM Zone 32N - EPSG: 25832 verwendet werden. Neben den Geodaten selbst wird eine Dokumentation der Attribute (sofern diese nicht aus dem Feldnamen selbst erschlossen werden kann) erwartet. Diese beinhaltet Feldnamen und Datentypen (z. B. Short Integer, Double, Text). Die Daten sind topologisch zu prüfen (z.B. keine Überlappungen bei Polygonen, geschlossene Linienzüge).</t>
  </si>
  <si>
    <t>Erstellung und Ausgabe einer detaillierten Risikokarte mit farblich differenzierter Darstellung der Risikobewertung im geeigneten Maßstab einschl. klassifizierter Kennzeichnung des Wasserstandes; mit Teilflächen und Objekten verschiedener Farben und Symbolen (Eignungsmatrix für Flächen) einschl. Legende in Anlehnung an Abbildung 6.3, 6.4 und 6.5 des Leitfadens; gesonderte Darstellung kritische Objekte mit Symbolen gemäß Tabelle 5.3 und Symbolkatalog kritischer Objekte (digitale Anlage des Leitfadens); nachrichtliche Darstellung von Hochwasser-Überschwemmungsgebieten und/oder Daten aus der HWRM-RL; Angabe des gewählten Niederschlagsszenarios, Verortung in einer Übersichtskarte; im PDF-Format mit mehreren Maßstäben sowie im Vektorformat; Ausgabe einfach gedruckt als Übersichtskarte und in Teilkarten mit Blattschnitt, Maßstab in Abstimmung mit der Projektleitung; Darstellung in Anlehnung an Abbildung 6.4 des Leitfadens und in Abstimmung mit der Projektleitung.</t>
  </si>
  <si>
    <t>Bidirektionale Kopplung mit dynamischem Austausch des zweidimensionalen Oberflächenabflussmodells mit dem zumeist eindimensionalen Kanalnetzmodell durch Implementierung der GIS-Kanalnetzdaten in das hydrodynamische Abflussmodell; sinnvoll bei intensiven Starkregenereignissen des Starkregenindex 3 bis 5; nach Absprache mit der Projektleitung.</t>
  </si>
  <si>
    <t>Regelmäßiger Austausch mit der Projektleitung, einschl. Vor- und Nachbereitung; Sicherstellung des Austausches, Sicherstellung des Projektfortschrittes und Diskussion der erzielten Ergebnisse und evtl. aufgetretenen Probleme; Berichterstellung Projektcontrolling, Einhaltung Meilensteine, Ablauf- und Budgetplanung.</t>
  </si>
  <si>
    <t>Prüfung auf Integrität und Kompatibilität mit der jeweils eingesetzten Software; ggf. Schnittstellenprüfung und Anpassung / Entwicklung.
Fachlich zu prüfen ob ländlich geprägtes Gebiet sinnvoll ist, zu koppeln (Mehrwehrt sollte durch Wirtschaftlichkeit gerechtfertigt werden)</t>
  </si>
  <si>
    <r>
      <t>Recherche, Auswahl und Beschaffung von Geodaten nach Verfügbarkeit und in Abstimmung mit dem Auftraggeber. Beschaffung in Eigenverantwortung von frei zugänglichen „Open Data“ und Implementierung in das eigene GIS und/oder Modellsystem, ggf. über Web Map Server (WMS); Unterstützung des kommunalen Auftraggebers bei der Beschaffung von kostenpflichtigen Geodaten. Rücksprache mit Projektleitung zu bereits vorliegenden Daten und Formaten.</t>
    </r>
    <r>
      <rPr>
        <sz val="11"/>
        <rFont val="Calibri"/>
        <family val="2"/>
        <scheme val="minor"/>
      </rPr>
      <t xml:space="preserve"> Lücken sind zu identifizieren und ggf. durch ergänzende vermessungstechnische Aufnahmen auch mit Drohnentechnologie zu schließen.</t>
    </r>
  </si>
  <si>
    <t>Erstellung und Ausgabe von erweiterten Gefahrenkarten mit ereignisbezogener Überflutungsausdehnung (gewählte Niederschlagsszenarien, hydraulische modelliert), Darstellung der jeweiligen Wassertiefen anhand einer zuvor abgestimmten Farbschattierung, Darstellung der Fließgeschwindigkeiten (Geschwindigkeitsvektoren) oder Strömungsdruck sowie Einzugsgebietsgrenzen und Anzeige des maßgeblichen SRI sowie nachrichtlicher Darstellung von Überschwemmungsgebieten (ÜSG) aus Flusshochwasser (vorläufig gesicherte oder festsetzte ÜSG) und Ergebnisse aus den Hochwassergefahrenkarten einschl. Legende im PDF-Format mit mehreren Maßstäben, als Übersichtskarte und Lagepläne sowie einfach in hoher Auflösungen für das Gesamtgebiet sowie im Vektorformat; Ausgabe einfach gedruckt je Szenario als Übersichtskarte und in Teilkarten, Maßstab in Abstimmung mit Projektleitung; Darstellung in Anlehnung an Abbildungen 4.5 und 4.6 des Leitfadens und in Abstimmung mit Projektleitung. Auch Erstellung von Differenzkarten für Szenarien (entstehen durch die Überlagerung/Verschneidung verschiedener Szenarien, um Veränderungen zu analysieren).</t>
  </si>
  <si>
    <t>Wenn das gesamte Gebiet modelliert wird, nicht notwendig.
Voruntersuchung und Auswertung einer vereinfachten Gefährdungseinschätzung auf Grundlage der Datenlage (topografische Karten, Luftbilder u.ä.) und weiterer vorhandener Informationen in Ergänzung zur Vorposition (z.B. Kanalbestandspläne, Gewässernetze, Außengebietszuflüsse, hydrografische Karten, Hochwassergefahrenkarten, Überschwemmungsgebietskarten, aber auch „Auen der WRRL-Prioritätsgewässer“ [www.umweltkarten-niedersachsen.de]. Im Ergebnis werden besonders betroffene Gebiete abgeleitet, um hier den Fokus zu setzen.</t>
  </si>
  <si>
    <t>Vorbereitung und Organisation von Ortsterminen zur Identifizierung möglicher Bereiche mit Schutzbedürfnis mit Verortung sowie möglicher Auswirkungen von Starkregenereignissen auf diese Bereiche; zielgruppenorientierte Darstellung der Gefahrenkarte mit Erläuterungen, textliche und grafische Aufbereitung der bisherigen Ergebnisse; mit Vorformulierung von Gefahren für diese Bereiche in Anlehnung an Tabelle 5.1 des Leitfadens und gezielte, ergebnisoffene Abfrage über weitere Bereiche mit Schutzbedürfnis und mögliche nachteilige Auswirkungen auf diese; kurze Dokumentation und ggf. Vorabversand der Unterlagen zur Vorbereitung; Ausgabe und Versand als PDF-Datei; in Abstimmung mit der Projektleitung.</t>
  </si>
  <si>
    <t>Annahme zu erwartende Kosten für Maßnahmen und Maßnahmencluster; Monetarisierung von Investitions- und Folgekosten entsprechend des Planungsfortschrittes. Mit adäquatem und grobem Detail (Konzeptstadium).</t>
  </si>
  <si>
    <t xml:space="preserve">Aufbereitung der vorhandenen Übersichtskarte im GIS-System mit Symbolisierung und Verknüpfung mit den zugehörigen Steckbriefen; Datenaustausch in Absprache mit der Projektleitung; Abstimmung der Software in Abstimmung mit Projektleitung (GIS und/oder Web-Anwendung); Einschl. Vorstellung in KommAG Starkregen und ggf. Anpassung der grafischen Darstellung; nur auf Anforderung durch die Projektleitung. </t>
  </si>
  <si>
    <r>
      <t xml:space="preserve">Hinweis: </t>
    </r>
    <r>
      <rPr>
        <sz val="16"/>
        <color theme="1"/>
        <rFont val="Calibri"/>
        <family val="2"/>
        <scheme val="minor"/>
      </rPr>
      <t>Los 3 wird extern vergeben 
(gemeinsam mit Los 2)</t>
    </r>
  </si>
  <si>
    <t>Eingabefelder</t>
  </si>
  <si>
    <t xml:space="preserve">aktuelle Umsatzsteuer:   </t>
  </si>
  <si>
    <t>Bearbeitungsschritt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</si>
</sst>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4" x14ac:knownFonts="1">
    <font>
      <sz val="11"/>
      <color theme="1"/>
      <name val="Calibri"/>
      <family val="2"/>
      <scheme val="minor"/>
    </font>
    <font>
      <sz val="9"/>
      <color theme="1"/>
      <name val="Calibri"/>
      <family val="2"/>
      <scheme val="minor"/>
    </font>
    <font>
      <sz val="8"/>
      <name val="Calibri"/>
      <family val="2"/>
      <scheme val="minor"/>
    </font>
    <font>
      <sz val="11"/>
      <color theme="1"/>
      <name val="Calibri"/>
      <family val="2"/>
      <scheme val="minor"/>
    </font>
    <font>
      <sz val="9"/>
      <color indexed="81"/>
      <name val="Segoe UI"/>
      <family val="2"/>
    </font>
    <font>
      <b/>
      <sz val="9"/>
      <color indexed="81"/>
      <name val="Segoe UI"/>
      <family val="2"/>
    </font>
    <font>
      <b/>
      <sz val="11"/>
      <color theme="1"/>
      <name val="Calibri"/>
      <family val="2"/>
      <scheme val="minor"/>
    </font>
    <font>
      <i/>
      <sz val="11"/>
      <color theme="1"/>
      <name val="Calibri"/>
      <family val="2"/>
      <scheme val="minor"/>
    </font>
    <font>
      <sz val="16"/>
      <color theme="1"/>
      <name val="Calibri"/>
      <family val="2"/>
      <scheme val="minor"/>
    </font>
    <font>
      <b/>
      <sz val="16"/>
      <color theme="1"/>
      <name val="Calibri"/>
      <family val="2"/>
      <scheme val="minor"/>
    </font>
    <font>
      <sz val="9"/>
      <color indexed="81"/>
      <name val="Segoe UI"/>
      <charset val="1"/>
    </font>
    <font>
      <b/>
      <sz val="9"/>
      <color indexed="81"/>
      <name val="Segoe UI"/>
      <charset val="1"/>
    </font>
    <font>
      <sz val="11"/>
      <name val="Calibri"/>
      <family val="2"/>
      <scheme val="minor"/>
    </font>
    <font>
      <b/>
      <sz val="22"/>
      <color theme="1"/>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rgb="FFFFC000"/>
        <bgColor indexed="64"/>
      </patternFill>
    </fill>
    <fill>
      <patternFill patternType="solid">
        <fgColor theme="7" tint="0.79998168889431442"/>
        <bgColor indexed="64"/>
      </patternFill>
    </fill>
  </fills>
  <borders count="4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medium">
        <color indexed="64"/>
      </top>
      <bottom style="medium">
        <color indexed="64"/>
      </bottom>
      <diagonal/>
    </border>
    <border>
      <left style="thin">
        <color indexed="64"/>
      </left>
      <right/>
      <top style="medium">
        <color indexed="64"/>
      </top>
      <bottom/>
      <diagonal/>
    </border>
    <border>
      <left style="medium">
        <color indexed="64"/>
      </left>
      <right/>
      <top/>
      <bottom/>
      <diagonal/>
    </border>
    <border>
      <left style="thin">
        <color indexed="64"/>
      </left>
      <right/>
      <top style="thin">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top style="thin">
        <color indexed="64"/>
      </top>
      <bottom/>
      <diagonal/>
    </border>
    <border>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right style="medium">
        <color indexed="64"/>
      </right>
      <top/>
      <bottom style="medium">
        <color indexed="64"/>
      </bottom>
      <diagonal/>
    </border>
    <border>
      <left/>
      <right/>
      <top/>
      <bottom style="medium">
        <color indexed="64"/>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s>
  <cellStyleXfs count="3">
    <xf numFmtId="0" fontId="0" fillId="0" borderId="0"/>
    <xf numFmtId="9" fontId="3" fillId="0" borderId="0" applyFont="0" applyFill="0" applyBorder="0" applyAlignment="0" applyProtection="0"/>
    <xf numFmtId="44" fontId="3" fillId="0" borderId="0" applyFont="0" applyFill="0" applyBorder="0" applyAlignment="0" applyProtection="0"/>
  </cellStyleXfs>
  <cellXfs count="179">
    <xf numFmtId="0" fontId="0" fillId="0" borderId="0" xfId="0"/>
    <xf numFmtId="0" fontId="0" fillId="3" borderId="0" xfId="0" applyFill="1" applyAlignment="1" applyProtection="1">
      <alignment vertical="center"/>
      <protection hidden="1"/>
    </xf>
    <xf numFmtId="0" fontId="0" fillId="3" borderId="0" xfId="0" applyFill="1" applyBorder="1" applyAlignment="1" applyProtection="1">
      <alignment vertical="center"/>
      <protection hidden="1"/>
    </xf>
    <xf numFmtId="49" fontId="0" fillId="0" borderId="0" xfId="0" applyNumberFormat="1" applyFill="1" applyBorder="1" applyAlignment="1" applyProtection="1">
      <alignment horizontal="center" vertical="center"/>
      <protection hidden="1"/>
    </xf>
    <xf numFmtId="49" fontId="0" fillId="0" borderId="0" xfId="0" applyNumberFormat="1" applyFill="1" applyBorder="1" applyAlignment="1" applyProtection="1">
      <alignment horizontal="left" vertical="top"/>
      <protection hidden="1"/>
    </xf>
    <xf numFmtId="0" fontId="1" fillId="0" borderId="0" xfId="0" applyFont="1" applyFill="1" applyBorder="1" applyAlignment="1" applyProtection="1">
      <alignment horizontal="left" vertical="center"/>
      <protection hidden="1"/>
    </xf>
    <xf numFmtId="0" fontId="0" fillId="0" borderId="0" xfId="0" applyFill="1" applyBorder="1" applyAlignment="1" applyProtection="1">
      <alignment horizontal="left" vertical="center"/>
      <protection hidden="1"/>
    </xf>
    <xf numFmtId="0" fontId="0" fillId="0" borderId="0" xfId="0" applyFill="1" applyBorder="1" applyAlignment="1" applyProtection="1">
      <alignment vertical="center"/>
      <protection hidden="1"/>
    </xf>
    <xf numFmtId="0" fontId="0" fillId="0" borderId="0" xfId="0" applyFill="1" applyBorder="1" applyAlignment="1" applyProtection="1">
      <alignment horizontal="center" vertical="center"/>
      <protection hidden="1"/>
    </xf>
    <xf numFmtId="0" fontId="0" fillId="0" borderId="0" xfId="0" applyFill="1" applyBorder="1" applyAlignment="1" applyProtection="1">
      <alignment horizontal="left" vertical="center" wrapText="1"/>
      <protection hidden="1"/>
    </xf>
    <xf numFmtId="0" fontId="0" fillId="0" borderId="12" xfId="0" applyFill="1" applyBorder="1" applyAlignment="1" applyProtection="1">
      <alignment horizontal="left" vertical="center"/>
      <protection hidden="1"/>
    </xf>
    <xf numFmtId="49" fontId="0" fillId="0" borderId="18" xfId="0" applyNumberFormat="1" applyFill="1" applyBorder="1" applyAlignment="1" applyProtection="1">
      <alignment horizontal="left" vertical="top"/>
      <protection hidden="1"/>
    </xf>
    <xf numFmtId="0" fontId="0" fillId="0" borderId="0" xfId="0" applyProtection="1"/>
    <xf numFmtId="0" fontId="0" fillId="0" borderId="0" xfId="0" applyAlignment="1" applyProtection="1">
      <alignment horizontal="left"/>
    </xf>
    <xf numFmtId="0" fontId="8" fillId="0" borderId="0" xfId="0" applyFont="1" applyProtection="1"/>
    <xf numFmtId="0" fontId="9" fillId="4" borderId="0" xfId="0" applyFont="1" applyFill="1" applyAlignment="1" applyProtection="1">
      <alignment wrapText="1"/>
    </xf>
    <xf numFmtId="0" fontId="0" fillId="5" borderId="0" xfId="0" applyFill="1" applyProtection="1"/>
    <xf numFmtId="0" fontId="0" fillId="0" borderId="0" xfId="0" applyAlignment="1" applyProtection="1">
      <alignment horizontal="right" indent="1"/>
    </xf>
    <xf numFmtId="14" fontId="0" fillId="2" borderId="0" xfId="0" applyNumberFormat="1" applyFill="1" applyBorder="1" applyAlignment="1" applyProtection="1">
      <alignment horizontal="left"/>
    </xf>
    <xf numFmtId="9" fontId="0" fillId="0" borderId="0" xfId="1" applyFont="1" applyBorder="1" applyAlignment="1" applyProtection="1">
      <alignment horizontal="left"/>
    </xf>
    <xf numFmtId="0" fontId="0" fillId="0" borderId="0" xfId="0" applyAlignment="1" applyProtection="1">
      <alignment horizontal="right"/>
    </xf>
    <xf numFmtId="0" fontId="0" fillId="0" borderId="0" xfId="0" applyBorder="1" applyProtection="1"/>
    <xf numFmtId="0" fontId="0" fillId="0" borderId="1" xfId="0" applyBorder="1" applyProtection="1"/>
    <xf numFmtId="0" fontId="0" fillId="3" borderId="0" xfId="0" applyFill="1" applyAlignment="1" applyProtection="1">
      <alignment horizontal="left" vertical="center"/>
    </xf>
    <xf numFmtId="0" fontId="0" fillId="0" borderId="2" xfId="0" applyFill="1" applyBorder="1" applyAlignment="1" applyProtection="1">
      <alignment horizontal="center" vertical="center"/>
    </xf>
    <xf numFmtId="0" fontId="0" fillId="0" borderId="2" xfId="0" applyFill="1" applyBorder="1" applyAlignment="1" applyProtection="1">
      <alignment horizontal="left" vertical="top"/>
    </xf>
    <xf numFmtId="0" fontId="0" fillId="0" borderId="2" xfId="0" applyFill="1" applyBorder="1" applyAlignment="1" applyProtection="1">
      <alignment horizontal="center" vertical="center" wrapText="1"/>
    </xf>
    <xf numFmtId="0" fontId="0" fillId="0" borderId="4" xfId="0" applyFill="1" applyBorder="1" applyAlignment="1" applyProtection="1">
      <alignment horizontal="left" vertical="center"/>
    </xf>
    <xf numFmtId="0" fontId="0" fillId="0" borderId="4" xfId="0" applyFill="1" applyBorder="1" applyAlignment="1" applyProtection="1">
      <alignment horizontal="left" vertical="center" wrapText="1"/>
    </xf>
    <xf numFmtId="49" fontId="0" fillId="0" borderId="2" xfId="0" applyNumberFormat="1" applyFill="1" applyBorder="1" applyAlignment="1" applyProtection="1">
      <alignment horizontal="left" vertical="center"/>
    </xf>
    <xf numFmtId="0" fontId="0" fillId="0" borderId="2" xfId="0" applyFill="1" applyBorder="1" applyAlignment="1" applyProtection="1">
      <alignment horizontal="left" vertical="center"/>
    </xf>
    <xf numFmtId="0" fontId="0" fillId="0" borderId="2" xfId="0" applyFill="1" applyBorder="1" applyAlignment="1" applyProtection="1">
      <alignment horizontal="left" vertical="center" indent="2"/>
    </xf>
    <xf numFmtId="0" fontId="0" fillId="0" borderId="2" xfId="0" applyFill="1" applyBorder="1" applyAlignment="1" applyProtection="1">
      <alignment horizontal="left" vertical="center" wrapText="1"/>
    </xf>
    <xf numFmtId="49" fontId="0" fillId="0" borderId="12" xfId="0" applyNumberFormat="1" applyFill="1" applyBorder="1" applyAlignment="1" applyProtection="1">
      <alignment horizontal="left" vertical="center"/>
    </xf>
    <xf numFmtId="0" fontId="0" fillId="0" borderId="12" xfId="0" applyFill="1" applyBorder="1" applyAlignment="1" applyProtection="1">
      <alignment horizontal="left" vertical="center"/>
    </xf>
    <xf numFmtId="0" fontId="0" fillId="0" borderId="12" xfId="0" applyFill="1" applyBorder="1" applyAlignment="1" applyProtection="1">
      <alignment horizontal="left" vertical="center" indent="2"/>
    </xf>
    <xf numFmtId="0" fontId="0" fillId="0" borderId="12" xfId="0" applyFill="1" applyBorder="1" applyAlignment="1" applyProtection="1">
      <alignment horizontal="left" vertical="center" wrapText="1"/>
    </xf>
    <xf numFmtId="49" fontId="0" fillId="0" borderId="6" xfId="0" applyNumberFormat="1" applyFill="1" applyBorder="1" applyAlignment="1" applyProtection="1">
      <alignment horizontal="left" vertical="center"/>
    </xf>
    <xf numFmtId="49" fontId="0" fillId="0" borderId="25" xfId="0" applyNumberFormat="1" applyFill="1" applyBorder="1" applyAlignment="1" applyProtection="1">
      <alignment horizontal="left" vertical="center"/>
    </xf>
    <xf numFmtId="49" fontId="0" fillId="0" borderId="9" xfId="0" applyNumberFormat="1" applyFill="1" applyBorder="1" applyAlignment="1" applyProtection="1">
      <alignment horizontal="left" vertical="center"/>
    </xf>
    <xf numFmtId="49" fontId="0" fillId="0" borderId="11" xfId="0" applyNumberFormat="1" applyFill="1" applyBorder="1" applyAlignment="1" applyProtection="1">
      <alignment horizontal="left" vertical="center"/>
    </xf>
    <xf numFmtId="0" fontId="0" fillId="0" borderId="2" xfId="0" applyFill="1" applyBorder="1" applyAlignment="1" applyProtection="1">
      <alignment horizontal="left" vertical="center" wrapText="1"/>
      <protection locked="0" hidden="1"/>
    </xf>
    <xf numFmtId="0" fontId="0" fillId="0" borderId="2" xfId="0" applyFill="1" applyBorder="1" applyAlignment="1" applyProtection="1">
      <alignment horizontal="left" vertical="center"/>
      <protection locked="0" hidden="1"/>
    </xf>
    <xf numFmtId="44" fontId="0" fillId="0" borderId="2" xfId="2" applyFont="1" applyFill="1" applyBorder="1" applyAlignment="1" applyProtection="1">
      <alignment horizontal="left" vertical="center"/>
      <protection locked="0" hidden="1"/>
    </xf>
    <xf numFmtId="44" fontId="0" fillId="0" borderId="10" xfId="2" applyFont="1" applyFill="1" applyBorder="1" applyAlignment="1" applyProtection="1">
      <alignment horizontal="left" vertical="center"/>
      <protection locked="0" hidden="1"/>
    </xf>
    <xf numFmtId="0" fontId="0" fillId="0" borderId="12" xfId="0" applyFill="1" applyBorder="1" applyAlignment="1" applyProtection="1">
      <alignment horizontal="left" vertical="center" wrapText="1"/>
      <protection locked="0" hidden="1"/>
    </xf>
    <xf numFmtId="0" fontId="0" fillId="0" borderId="12" xfId="0" applyFill="1" applyBorder="1" applyAlignment="1" applyProtection="1">
      <alignment horizontal="left" vertical="center"/>
      <protection locked="0" hidden="1"/>
    </xf>
    <xf numFmtId="44" fontId="0" fillId="0" borderId="12" xfId="2" applyFont="1" applyFill="1" applyBorder="1" applyAlignment="1" applyProtection="1">
      <alignment horizontal="left" vertical="center"/>
      <protection locked="0" hidden="1"/>
    </xf>
    <xf numFmtId="44" fontId="0" fillId="0" borderId="13" xfId="2" applyFont="1" applyFill="1" applyBorder="1" applyAlignment="1" applyProtection="1">
      <alignment horizontal="left" vertical="center"/>
      <protection locked="0" hidden="1"/>
    </xf>
    <xf numFmtId="0" fontId="0" fillId="5" borderId="2" xfId="0" applyFill="1" applyBorder="1" applyAlignment="1" applyProtection="1">
      <alignment horizontal="left" vertical="center" wrapText="1"/>
      <protection locked="0" hidden="1"/>
    </xf>
    <xf numFmtId="0" fontId="0" fillId="5" borderId="2" xfId="0" applyFill="1" applyBorder="1" applyAlignment="1" applyProtection="1">
      <alignment horizontal="left" vertical="center"/>
      <protection locked="0" hidden="1"/>
    </xf>
    <xf numFmtId="44" fontId="0" fillId="5" borderId="2" xfId="2" applyFont="1" applyFill="1" applyBorder="1" applyAlignment="1" applyProtection="1">
      <alignment horizontal="left" vertical="center"/>
      <protection locked="0" hidden="1"/>
    </xf>
    <xf numFmtId="44" fontId="0" fillId="5" borderId="10" xfId="2" applyFont="1" applyFill="1" applyBorder="1" applyAlignment="1" applyProtection="1">
      <alignment horizontal="left" vertical="center"/>
      <protection locked="0" hidden="1"/>
    </xf>
    <xf numFmtId="0" fontId="0" fillId="5" borderId="12" xfId="0" applyFill="1" applyBorder="1" applyAlignment="1" applyProtection="1">
      <alignment horizontal="left" vertical="center" wrapText="1"/>
      <protection locked="0" hidden="1"/>
    </xf>
    <xf numFmtId="0" fontId="0" fillId="5" borderId="12" xfId="0" applyFill="1" applyBorder="1" applyAlignment="1" applyProtection="1">
      <alignment horizontal="left" vertical="center"/>
      <protection locked="0" hidden="1"/>
    </xf>
    <xf numFmtId="44" fontId="0" fillId="5" borderId="12" xfId="2" applyFont="1" applyFill="1" applyBorder="1" applyAlignment="1" applyProtection="1">
      <alignment horizontal="left" vertical="center"/>
      <protection locked="0" hidden="1"/>
    </xf>
    <xf numFmtId="44" fontId="0" fillId="5" borderId="13" xfId="2" applyFont="1" applyFill="1" applyBorder="1" applyAlignment="1" applyProtection="1">
      <alignment horizontal="left" vertical="center"/>
      <protection locked="0" hidden="1"/>
    </xf>
    <xf numFmtId="0" fontId="0" fillId="5" borderId="2" xfId="0" applyFill="1" applyBorder="1" applyAlignment="1" applyProtection="1">
      <alignment horizontal="center" vertical="center" wrapText="1"/>
    </xf>
    <xf numFmtId="0" fontId="0" fillId="5" borderId="2" xfId="0" applyFill="1" applyBorder="1" applyAlignment="1" applyProtection="1">
      <alignment horizontal="center" vertical="center"/>
    </xf>
    <xf numFmtId="0" fontId="0" fillId="0" borderId="37" xfId="0" applyFill="1" applyBorder="1" applyAlignment="1" applyProtection="1">
      <alignment horizontal="center" vertical="center"/>
      <protection hidden="1"/>
    </xf>
    <xf numFmtId="0" fontId="0" fillId="0" borderId="37" xfId="0" applyFill="1" applyBorder="1" applyAlignment="1" applyProtection="1">
      <alignment vertical="center"/>
      <protection hidden="1"/>
    </xf>
    <xf numFmtId="44" fontId="0" fillId="0" borderId="10" xfId="2" applyFont="1" applyFill="1" applyBorder="1" applyAlignment="1" applyProtection="1">
      <alignment vertical="center"/>
      <protection locked="0" hidden="1"/>
    </xf>
    <xf numFmtId="0" fontId="0" fillId="0" borderId="0" xfId="0" applyFill="1" applyBorder="1" applyAlignment="1" applyProtection="1">
      <alignment horizontal="center" vertical="center" wrapText="1"/>
      <protection locked="0" hidden="1"/>
    </xf>
    <xf numFmtId="0" fontId="0" fillId="0" borderId="0" xfId="0" applyFill="1" applyBorder="1" applyAlignment="1" applyProtection="1">
      <alignment vertical="center" wrapText="1"/>
      <protection locked="0" hidden="1"/>
    </xf>
    <xf numFmtId="0" fontId="0" fillId="0" borderId="7" xfId="0" applyFill="1" applyBorder="1" applyAlignment="1" applyProtection="1">
      <alignment vertical="center" wrapText="1"/>
    </xf>
    <xf numFmtId="0" fontId="0" fillId="0" borderId="2" xfId="0" applyFill="1" applyBorder="1" applyAlignment="1" applyProtection="1">
      <alignment vertical="center"/>
    </xf>
    <xf numFmtId="44" fontId="0" fillId="0" borderId="0" xfId="2" applyFont="1" applyFill="1" applyBorder="1" applyAlignment="1" applyProtection="1">
      <alignment horizontal="center" vertical="center"/>
      <protection locked="0" hidden="1"/>
    </xf>
    <xf numFmtId="44" fontId="0" fillId="0" borderId="0" xfId="2" applyFont="1" applyFill="1" applyBorder="1" applyAlignment="1" applyProtection="1">
      <alignment vertical="center"/>
      <protection locked="0" hidden="1"/>
    </xf>
    <xf numFmtId="49" fontId="0" fillId="0" borderId="2" xfId="0" applyNumberFormat="1" applyFill="1" applyBorder="1" applyAlignment="1" applyProtection="1">
      <alignment vertical="center"/>
    </xf>
    <xf numFmtId="0" fontId="0" fillId="0" borderId="4" xfId="0" applyFill="1" applyBorder="1" applyAlignment="1" applyProtection="1">
      <alignment horizontal="center" vertical="center"/>
    </xf>
    <xf numFmtId="49" fontId="0" fillId="0" borderId="39" xfId="0" applyNumberFormat="1" applyFill="1" applyBorder="1" applyAlignment="1" applyProtection="1">
      <alignment horizontal="left" vertical="center"/>
    </xf>
    <xf numFmtId="0" fontId="0" fillId="0" borderId="4" xfId="0" applyFill="1" applyBorder="1" applyAlignment="1" applyProtection="1">
      <alignment horizontal="left" vertical="center" indent="2"/>
    </xf>
    <xf numFmtId="0" fontId="0" fillId="0" borderId="40" xfId="0" applyFill="1" applyBorder="1" applyAlignment="1" applyProtection="1">
      <alignment vertical="center"/>
      <protection hidden="1"/>
    </xf>
    <xf numFmtId="49" fontId="0" fillId="0" borderId="40" xfId="0" applyNumberFormat="1" applyFill="1" applyBorder="1" applyAlignment="1" applyProtection="1">
      <alignment horizontal="center" vertical="center"/>
      <protection hidden="1"/>
    </xf>
    <xf numFmtId="0" fontId="0" fillId="0" borderId="22" xfId="0" applyFill="1" applyBorder="1" applyAlignment="1" applyProtection="1">
      <alignment vertical="center"/>
      <protection hidden="1"/>
    </xf>
    <xf numFmtId="14" fontId="0" fillId="5" borderId="2" xfId="0" applyNumberFormat="1" applyFill="1" applyBorder="1" applyAlignment="1" applyProtection="1">
      <alignment horizontal="left" vertical="center" wrapText="1"/>
      <protection locked="0" hidden="1"/>
    </xf>
    <xf numFmtId="0" fontId="0" fillId="0" borderId="4" xfId="0" applyFill="1" applyBorder="1" applyAlignment="1" applyProtection="1">
      <alignment horizontal="center" vertical="center" wrapText="1"/>
    </xf>
    <xf numFmtId="0" fontId="0" fillId="0" borderId="0" xfId="0" applyFill="1" applyBorder="1" applyAlignment="1" applyProtection="1">
      <alignment horizontal="center" vertical="center"/>
    </xf>
    <xf numFmtId="0" fontId="0" fillId="0" borderId="0" xfId="0" applyFill="1" applyBorder="1" applyAlignment="1" applyProtection="1">
      <alignment vertical="center"/>
    </xf>
    <xf numFmtId="0" fontId="6" fillId="0" borderId="2" xfId="0" applyFont="1" applyFill="1" applyBorder="1" applyAlignment="1" applyProtection="1">
      <alignment horizontal="left" vertical="center"/>
    </xf>
    <xf numFmtId="0" fontId="0" fillId="0" borderId="2" xfId="0" applyFont="1" applyFill="1" applyBorder="1" applyAlignment="1" applyProtection="1">
      <alignment horizontal="left" vertical="center" wrapText="1"/>
    </xf>
    <xf numFmtId="0" fontId="0" fillId="0" borderId="12" xfId="0" applyFont="1" applyFill="1" applyBorder="1" applyAlignment="1" applyProtection="1">
      <alignment horizontal="left" vertical="center" wrapText="1"/>
    </xf>
    <xf numFmtId="49" fontId="0" fillId="0" borderId="6" xfId="0" applyNumberFormat="1" applyFill="1" applyBorder="1" applyAlignment="1" applyProtection="1">
      <alignment horizontal="center" vertical="center"/>
    </xf>
    <xf numFmtId="49" fontId="0" fillId="0" borderId="0" xfId="0" applyNumberFormat="1" applyFill="1" applyBorder="1" applyAlignment="1" applyProtection="1">
      <alignment horizontal="center" vertical="center"/>
    </xf>
    <xf numFmtId="0" fontId="1" fillId="0" borderId="0" xfId="0" applyFont="1" applyFill="1" applyBorder="1" applyAlignment="1" applyProtection="1">
      <alignment horizontal="left" vertical="center"/>
    </xf>
    <xf numFmtId="0" fontId="0" fillId="0" borderId="0" xfId="0" applyFill="1" applyBorder="1" applyAlignment="1" applyProtection="1">
      <alignment horizontal="left" vertical="center"/>
    </xf>
    <xf numFmtId="0" fontId="0" fillId="0" borderId="0" xfId="0" applyFill="1" applyAlignment="1" applyProtection="1">
      <alignment vertical="center"/>
    </xf>
    <xf numFmtId="0" fontId="0" fillId="3" borderId="0" xfId="0" applyFill="1" applyAlignment="1" applyProtection="1">
      <alignment vertical="center"/>
    </xf>
    <xf numFmtId="0" fontId="0" fillId="0" borderId="2" xfId="0" applyFont="1" applyFill="1" applyBorder="1" applyAlignment="1" applyProtection="1">
      <alignment horizontal="left" vertical="center" wrapText="1"/>
      <protection locked="0" hidden="1"/>
    </xf>
    <xf numFmtId="0" fontId="6" fillId="0" borderId="24" xfId="0" applyFont="1" applyFill="1" applyBorder="1" applyAlignment="1" applyProtection="1">
      <alignment horizontal="left" vertical="center"/>
    </xf>
    <xf numFmtId="0" fontId="6" fillId="0" borderId="21" xfId="0" applyFont="1" applyFill="1" applyBorder="1" applyAlignment="1" applyProtection="1">
      <alignment horizontal="left" vertical="center"/>
    </xf>
    <xf numFmtId="0" fontId="0" fillId="0" borderId="37" xfId="0" applyFill="1" applyBorder="1" applyAlignment="1" applyProtection="1">
      <alignment horizontal="center" vertical="center"/>
    </xf>
    <xf numFmtId="0" fontId="0" fillId="0" borderId="37" xfId="0" applyFill="1" applyBorder="1" applyAlignment="1" applyProtection="1">
      <alignment vertical="center"/>
    </xf>
    <xf numFmtId="49" fontId="0" fillId="0" borderId="41" xfId="0" applyNumberFormat="1" applyFill="1" applyBorder="1" applyAlignment="1" applyProtection="1">
      <alignment horizontal="center" vertical="center"/>
    </xf>
    <xf numFmtId="0" fontId="1" fillId="0" borderId="41" xfId="0" applyFont="1" applyFill="1" applyBorder="1" applyAlignment="1" applyProtection="1">
      <alignment horizontal="left" vertical="center"/>
    </xf>
    <xf numFmtId="0" fontId="0" fillId="0" borderId="41" xfId="0" applyFill="1" applyBorder="1" applyAlignment="1" applyProtection="1">
      <alignment horizontal="left" vertical="center"/>
    </xf>
    <xf numFmtId="0" fontId="0" fillId="0" borderId="41" xfId="0" applyFill="1" applyBorder="1" applyAlignment="1" applyProtection="1">
      <alignment vertical="center"/>
    </xf>
    <xf numFmtId="0" fontId="0" fillId="3" borderId="40" xfId="0" applyFill="1" applyBorder="1" applyAlignment="1" applyProtection="1">
      <alignment vertical="center"/>
    </xf>
    <xf numFmtId="49" fontId="0" fillId="0" borderId="40" xfId="0" applyNumberFormat="1" applyFill="1" applyBorder="1" applyAlignment="1" applyProtection="1">
      <alignment horizontal="center" vertical="center"/>
    </xf>
    <xf numFmtId="49" fontId="0" fillId="0" borderId="18" xfId="0" applyNumberFormat="1" applyFill="1" applyBorder="1" applyAlignment="1" applyProtection="1">
      <alignment horizontal="center" vertical="center"/>
    </xf>
    <xf numFmtId="0" fontId="0" fillId="0" borderId="32" xfId="0" applyFill="1" applyBorder="1" applyAlignment="1" applyProtection="1">
      <alignment vertical="center"/>
    </xf>
    <xf numFmtId="0" fontId="0" fillId="5" borderId="4" xfId="0" applyFill="1" applyBorder="1" applyAlignment="1" applyProtection="1">
      <alignment horizontal="center" vertical="center" wrapText="1"/>
    </xf>
    <xf numFmtId="0" fontId="0" fillId="5" borderId="4" xfId="0" applyFill="1" applyBorder="1" applyAlignment="1" applyProtection="1">
      <alignment horizontal="center" vertical="center"/>
    </xf>
    <xf numFmtId="0" fontId="0" fillId="0" borderId="12" xfId="0" applyFont="1" applyFill="1" applyBorder="1" applyAlignment="1" applyProtection="1">
      <alignment horizontal="left" vertical="center" wrapText="1"/>
      <protection locked="0" hidden="1"/>
    </xf>
    <xf numFmtId="44" fontId="6" fillId="0" borderId="36" xfId="2" applyFont="1" applyFill="1" applyBorder="1" applyAlignment="1" applyProtection="1">
      <alignment horizontal="left" vertical="center"/>
      <protection locked="0" hidden="1"/>
    </xf>
    <xf numFmtId="44" fontId="6" fillId="0" borderId="2" xfId="2" applyFont="1" applyFill="1" applyBorder="1" applyAlignment="1" applyProtection="1">
      <alignment horizontal="left" vertical="center"/>
      <protection locked="0" hidden="1"/>
    </xf>
    <xf numFmtId="0" fontId="0" fillId="0" borderId="42" xfId="0" applyFill="1" applyBorder="1" applyAlignment="1" applyProtection="1">
      <alignment vertical="center"/>
    </xf>
    <xf numFmtId="0" fontId="0" fillId="0" borderId="4" xfId="0" applyFont="1" applyFill="1" applyBorder="1" applyAlignment="1" applyProtection="1">
      <alignment horizontal="left" vertical="center" wrapText="1"/>
      <protection locked="0" hidden="1"/>
    </xf>
    <xf numFmtId="0" fontId="0" fillId="0" borderId="4" xfId="0" applyFill="1" applyBorder="1" applyAlignment="1" applyProtection="1">
      <alignment horizontal="left" vertical="center"/>
      <protection locked="0" hidden="1"/>
    </xf>
    <xf numFmtId="44" fontId="0" fillId="0" borderId="4" xfId="2" applyFont="1" applyFill="1" applyBorder="1" applyAlignment="1" applyProtection="1">
      <alignment horizontal="left" vertical="center"/>
      <protection locked="0" hidden="1"/>
    </xf>
    <xf numFmtId="0" fontId="0" fillId="0" borderId="7" xfId="0" applyFill="1" applyBorder="1" applyAlignment="1" applyProtection="1">
      <alignment horizontal="left" vertical="center" wrapText="1"/>
      <protection locked="0" hidden="1"/>
    </xf>
    <xf numFmtId="0" fontId="0" fillId="0" borderId="6" xfId="0" applyFill="1" applyBorder="1" applyAlignment="1" applyProtection="1">
      <alignment horizontal="left" vertical="center"/>
      <protection locked="0" hidden="1"/>
    </xf>
    <xf numFmtId="0" fontId="0" fillId="0" borderId="5" xfId="0" applyFont="1" applyFill="1" applyBorder="1" applyAlignment="1" applyProtection="1">
      <alignment horizontal="left" vertical="center" wrapText="1"/>
      <protection locked="0" hidden="1"/>
    </xf>
    <xf numFmtId="0" fontId="0" fillId="0" borderId="0" xfId="0" applyFill="1" applyBorder="1" applyAlignment="1" applyProtection="1">
      <alignment horizontal="left" vertical="center" wrapText="1"/>
      <protection locked="0" hidden="1"/>
    </xf>
    <xf numFmtId="0" fontId="0" fillId="0" borderId="10" xfId="0" applyFill="1" applyBorder="1" applyAlignment="1" applyProtection="1">
      <alignment vertical="center"/>
    </xf>
    <xf numFmtId="0" fontId="0" fillId="0" borderId="44" xfId="0" applyFill="1" applyBorder="1" applyAlignment="1" applyProtection="1">
      <alignment vertical="center"/>
    </xf>
    <xf numFmtId="44" fontId="6" fillId="0" borderId="4" xfId="2" applyFont="1" applyFill="1" applyBorder="1" applyAlignment="1" applyProtection="1">
      <alignment horizontal="left" vertical="center"/>
      <protection locked="0" hidden="1"/>
    </xf>
    <xf numFmtId="0" fontId="6" fillId="0" borderId="2" xfId="0" applyFont="1" applyFill="1" applyBorder="1" applyAlignment="1" applyProtection="1">
      <alignment horizontal="left" vertical="center" wrapText="1"/>
    </xf>
    <xf numFmtId="0" fontId="0" fillId="0" borderId="6" xfId="0" applyFill="1" applyBorder="1" applyAlignment="1" applyProtection="1">
      <alignment horizontal="left" vertical="center" wrapText="1"/>
    </xf>
    <xf numFmtId="0" fontId="0" fillId="0" borderId="41" xfId="0" applyFill="1" applyBorder="1" applyAlignment="1" applyProtection="1">
      <alignment horizontal="left" vertical="center" wrapText="1"/>
    </xf>
    <xf numFmtId="0" fontId="0" fillId="0" borderId="0" xfId="0" applyFill="1" applyBorder="1" applyAlignment="1" applyProtection="1">
      <alignment horizontal="left" vertical="center" wrapText="1"/>
    </xf>
    <xf numFmtId="49" fontId="0" fillId="0" borderId="9" xfId="0" applyNumberFormat="1" applyFill="1" applyBorder="1" applyAlignment="1" applyProtection="1">
      <alignment horizontal="center" vertical="center"/>
    </xf>
    <xf numFmtId="0" fontId="0" fillId="0" borderId="13" xfId="0" applyFill="1" applyBorder="1" applyAlignment="1" applyProtection="1">
      <alignment vertical="center"/>
    </xf>
    <xf numFmtId="0" fontId="0" fillId="0" borderId="4" xfId="0" applyFill="1" applyBorder="1" applyAlignment="1" applyProtection="1">
      <alignment horizontal="left" vertical="center" wrapText="1"/>
      <protection locked="0" hidden="1"/>
    </xf>
    <xf numFmtId="44" fontId="0" fillId="0" borderId="23" xfId="2" applyFont="1" applyFill="1" applyBorder="1" applyAlignment="1" applyProtection="1">
      <alignment horizontal="left" vertical="center"/>
      <protection locked="0" hidden="1"/>
    </xf>
    <xf numFmtId="49" fontId="0" fillId="0" borderId="48" xfId="0" applyNumberFormat="1" applyFill="1" applyBorder="1" applyAlignment="1" applyProtection="1">
      <alignment horizontal="center" vertical="center"/>
      <protection hidden="1"/>
    </xf>
    <xf numFmtId="0" fontId="1" fillId="0" borderId="12" xfId="0" applyFont="1" applyFill="1" applyBorder="1" applyAlignment="1" applyProtection="1">
      <alignment horizontal="left" vertical="center"/>
      <protection hidden="1"/>
    </xf>
    <xf numFmtId="0" fontId="0" fillId="0" borderId="46" xfId="0" applyFill="1" applyBorder="1" applyAlignment="1" applyProtection="1">
      <alignment horizontal="left" vertical="center" wrapText="1"/>
      <protection hidden="1"/>
    </xf>
    <xf numFmtId="0" fontId="0" fillId="0" borderId="46" xfId="0" applyFill="1" applyBorder="1" applyAlignment="1" applyProtection="1">
      <alignment horizontal="left" vertical="center"/>
      <protection hidden="1"/>
    </xf>
    <xf numFmtId="0" fontId="0" fillId="0" borderId="46" xfId="0" applyFill="1" applyBorder="1" applyAlignment="1" applyProtection="1">
      <alignment vertical="center"/>
      <protection hidden="1"/>
    </xf>
    <xf numFmtId="44" fontId="6" fillId="0" borderId="10" xfId="2" applyFont="1" applyFill="1" applyBorder="1" applyAlignment="1" applyProtection="1">
      <alignment horizontal="left" vertical="center"/>
      <protection locked="0" hidden="1"/>
    </xf>
    <xf numFmtId="0" fontId="0" fillId="0" borderId="0" xfId="0" applyAlignment="1" applyProtection="1">
      <alignment horizontal="center"/>
    </xf>
    <xf numFmtId="0" fontId="0" fillId="0" borderId="0" xfId="0" applyAlignment="1" applyProtection="1">
      <alignment horizontal="center"/>
    </xf>
    <xf numFmtId="0" fontId="0" fillId="0" borderId="0" xfId="0" applyAlignment="1" applyProtection="1">
      <alignment horizontal="center" vertical="center"/>
    </xf>
    <xf numFmtId="0" fontId="13" fillId="0" borderId="0" xfId="0" applyFont="1" applyAlignment="1" applyProtection="1">
      <alignment horizontal="left" vertical="center"/>
    </xf>
    <xf numFmtId="0" fontId="0" fillId="5" borderId="2" xfId="0" applyFill="1" applyBorder="1" applyAlignment="1" applyProtection="1">
      <alignment horizontal="left" vertical="top"/>
      <protection locked="0"/>
    </xf>
    <xf numFmtId="0" fontId="6" fillId="0" borderId="2" xfId="0" applyFont="1" applyFill="1" applyBorder="1" applyAlignment="1" applyProtection="1">
      <alignment horizontal="left" vertical="top"/>
    </xf>
    <xf numFmtId="0" fontId="6" fillId="0" borderId="7" xfId="0" applyFont="1" applyFill="1" applyBorder="1" applyAlignment="1" applyProtection="1">
      <alignment horizontal="left" vertical="top"/>
    </xf>
    <xf numFmtId="0" fontId="6" fillId="0" borderId="38" xfId="0" applyFont="1" applyFill="1" applyBorder="1" applyAlignment="1" applyProtection="1">
      <alignment horizontal="left" vertical="top"/>
    </xf>
    <xf numFmtId="49" fontId="6" fillId="0" borderId="14" xfId="0" applyNumberFormat="1" applyFont="1" applyFill="1" applyBorder="1" applyAlignment="1" applyProtection="1">
      <alignment horizontal="left" vertical="top"/>
    </xf>
    <xf numFmtId="49" fontId="6" fillId="0" borderId="15" xfId="0" applyNumberFormat="1" applyFont="1" applyFill="1" applyBorder="1" applyAlignment="1" applyProtection="1">
      <alignment horizontal="left" vertical="top"/>
    </xf>
    <xf numFmtId="49" fontId="6" fillId="0" borderId="16" xfId="0" applyNumberFormat="1" applyFont="1" applyFill="1" applyBorder="1" applyAlignment="1" applyProtection="1">
      <alignment horizontal="left" vertical="top"/>
    </xf>
    <xf numFmtId="49" fontId="6" fillId="0" borderId="17" xfId="0" applyNumberFormat="1" applyFont="1" applyFill="1" applyBorder="1" applyAlignment="1" applyProtection="1">
      <alignment horizontal="left" vertical="top"/>
    </xf>
    <xf numFmtId="49" fontId="6" fillId="0" borderId="18" xfId="0" applyNumberFormat="1" applyFont="1" applyFill="1" applyBorder="1" applyAlignment="1" applyProtection="1">
      <alignment horizontal="left" vertical="top"/>
    </xf>
    <xf numFmtId="0" fontId="6" fillId="0" borderId="19" xfId="0" applyFont="1" applyFill="1" applyBorder="1" applyAlignment="1" applyProtection="1">
      <alignment horizontal="left" vertical="center"/>
    </xf>
    <xf numFmtId="0" fontId="6" fillId="0" borderId="21" xfId="0" applyFont="1" applyFill="1" applyBorder="1" applyAlignment="1" applyProtection="1">
      <alignment horizontal="left" vertical="center"/>
    </xf>
    <xf numFmtId="0" fontId="6" fillId="0" borderId="30" xfId="0" applyFont="1" applyFill="1" applyBorder="1" applyAlignment="1" applyProtection="1">
      <alignment horizontal="left" vertical="center"/>
    </xf>
    <xf numFmtId="0" fontId="6" fillId="0" borderId="46" xfId="0" applyFont="1" applyFill="1" applyBorder="1" applyAlignment="1" applyProtection="1">
      <alignment horizontal="left" vertical="center"/>
    </xf>
    <xf numFmtId="0" fontId="6" fillId="0" borderId="25" xfId="0" applyFont="1" applyFill="1" applyBorder="1" applyAlignment="1" applyProtection="1">
      <alignment horizontal="left" vertical="center"/>
    </xf>
    <xf numFmtId="0" fontId="6" fillId="0" borderId="28" xfId="0" applyFont="1" applyFill="1" applyBorder="1" applyAlignment="1" applyProtection="1">
      <alignment horizontal="left" vertical="center"/>
    </xf>
    <xf numFmtId="0" fontId="6" fillId="0" borderId="31" xfId="0" applyFont="1" applyFill="1" applyBorder="1" applyAlignment="1" applyProtection="1">
      <alignment horizontal="left" vertical="center"/>
    </xf>
    <xf numFmtId="0" fontId="6" fillId="0" borderId="47" xfId="0" applyFont="1" applyFill="1" applyBorder="1" applyAlignment="1" applyProtection="1">
      <alignment horizontal="left" vertical="center"/>
    </xf>
    <xf numFmtId="0" fontId="6" fillId="0" borderId="1" xfId="0" applyFont="1" applyFill="1" applyBorder="1" applyAlignment="1" applyProtection="1">
      <alignment horizontal="left" vertical="center"/>
    </xf>
    <xf numFmtId="49" fontId="6" fillId="0" borderId="8" xfId="0" applyNumberFormat="1" applyFont="1" applyFill="1" applyBorder="1" applyAlignment="1" applyProtection="1">
      <alignment horizontal="left" vertical="top"/>
    </xf>
    <xf numFmtId="49" fontId="6" fillId="0" borderId="9" xfId="0" applyNumberFormat="1" applyFont="1" applyFill="1" applyBorder="1" applyAlignment="1" applyProtection="1">
      <alignment horizontal="left" vertical="top"/>
    </xf>
    <xf numFmtId="49" fontId="6" fillId="0" borderId="11" xfId="0" applyNumberFormat="1" applyFont="1" applyFill="1" applyBorder="1" applyAlignment="1" applyProtection="1">
      <alignment horizontal="left" vertical="top"/>
    </xf>
    <xf numFmtId="0" fontId="0" fillId="0" borderId="7" xfId="0" applyFill="1" applyBorder="1" applyAlignment="1" applyProtection="1">
      <alignment horizontal="left" vertical="center"/>
    </xf>
    <xf numFmtId="0" fontId="0" fillId="0" borderId="6" xfId="0" applyFill="1" applyBorder="1" applyAlignment="1" applyProtection="1">
      <alignment horizontal="left" vertical="center"/>
    </xf>
    <xf numFmtId="0" fontId="0" fillId="0" borderId="30" xfId="0" applyFill="1" applyBorder="1" applyAlignment="1" applyProtection="1">
      <alignment horizontal="left" vertical="center"/>
    </xf>
    <xf numFmtId="0" fontId="0" fillId="0" borderId="25" xfId="0" applyFill="1" applyBorder="1" applyAlignment="1" applyProtection="1">
      <alignment horizontal="left" vertical="center"/>
    </xf>
    <xf numFmtId="49" fontId="6" fillId="0" borderId="26" xfId="0" applyNumberFormat="1" applyFont="1" applyFill="1" applyBorder="1" applyAlignment="1" applyProtection="1">
      <alignment horizontal="left" vertical="center"/>
    </xf>
    <xf numFmtId="49" fontId="6" fillId="0" borderId="3" xfId="0" applyNumberFormat="1" applyFont="1" applyFill="1" applyBorder="1" applyAlignment="1" applyProtection="1">
      <alignment horizontal="left" vertical="center"/>
    </xf>
    <xf numFmtId="49" fontId="6" fillId="0" borderId="6" xfId="0" applyNumberFormat="1" applyFont="1" applyFill="1" applyBorder="1" applyAlignment="1" applyProtection="1">
      <alignment horizontal="left" vertical="center"/>
    </xf>
    <xf numFmtId="0" fontId="6" fillId="0" borderId="7" xfId="0" applyFont="1" applyFill="1" applyBorder="1" applyAlignment="1" applyProtection="1">
      <alignment horizontal="left" vertical="center"/>
    </xf>
    <xf numFmtId="0" fontId="6" fillId="0" borderId="3" xfId="0" applyFont="1" applyFill="1" applyBorder="1" applyAlignment="1" applyProtection="1">
      <alignment horizontal="left" vertical="center"/>
    </xf>
    <xf numFmtId="0" fontId="6" fillId="0" borderId="43" xfId="0" applyFont="1" applyFill="1" applyBorder="1" applyAlignment="1" applyProtection="1">
      <alignment horizontal="left" vertical="center"/>
    </xf>
    <xf numFmtId="49" fontId="6" fillId="0" borderId="34" xfId="0" applyNumberFormat="1" applyFont="1" applyFill="1" applyBorder="1" applyAlignment="1" applyProtection="1">
      <alignment horizontal="left" vertical="center"/>
    </xf>
    <xf numFmtId="49" fontId="6" fillId="0" borderId="33" xfId="0" applyNumberFormat="1" applyFont="1" applyFill="1" applyBorder="1" applyAlignment="1" applyProtection="1">
      <alignment horizontal="left" vertical="center"/>
    </xf>
    <xf numFmtId="0" fontId="6" fillId="0" borderId="24" xfId="0" applyFont="1" applyFill="1" applyBorder="1" applyAlignment="1" applyProtection="1">
      <alignment horizontal="left" vertical="center"/>
    </xf>
    <xf numFmtId="0" fontId="0" fillId="0" borderId="33" xfId="0" applyFill="1" applyBorder="1" applyAlignment="1" applyProtection="1">
      <alignment horizontal="left" vertical="center"/>
    </xf>
    <xf numFmtId="0" fontId="0" fillId="0" borderId="35" xfId="0" applyFill="1" applyBorder="1" applyAlignment="1" applyProtection="1">
      <alignment horizontal="left" vertical="center"/>
    </xf>
    <xf numFmtId="49" fontId="6" fillId="0" borderId="29" xfId="0" applyNumberFormat="1" applyFont="1" applyFill="1" applyBorder="1" applyAlignment="1" applyProtection="1">
      <alignment horizontal="left" vertical="top"/>
    </xf>
    <xf numFmtId="49" fontId="6" fillId="0" borderId="26" xfId="0" applyNumberFormat="1" applyFont="1" applyFill="1" applyBorder="1" applyAlignment="1" applyProtection="1">
      <alignment horizontal="left" vertical="top"/>
    </xf>
    <xf numFmtId="49" fontId="6" fillId="0" borderId="3" xfId="0" applyNumberFormat="1" applyFont="1" applyFill="1" applyBorder="1" applyAlignment="1" applyProtection="1">
      <alignment horizontal="left" vertical="top"/>
    </xf>
    <xf numFmtId="49" fontId="6" fillId="0" borderId="6" xfId="0" applyNumberFormat="1" applyFont="1" applyFill="1" applyBorder="1" applyAlignment="1" applyProtection="1">
      <alignment horizontal="left" vertical="top"/>
    </xf>
    <xf numFmtId="0" fontId="6" fillId="0" borderId="45" xfId="0" applyFont="1" applyFill="1" applyBorder="1" applyAlignment="1" applyProtection="1">
      <alignment horizontal="left" vertical="top"/>
    </xf>
    <xf numFmtId="0" fontId="6" fillId="0" borderId="27" xfId="0" applyFont="1" applyFill="1" applyBorder="1" applyAlignment="1" applyProtection="1">
      <alignment horizontal="left" vertical="top"/>
    </xf>
    <xf numFmtId="0" fontId="6" fillId="0" borderId="6" xfId="0" applyFont="1" applyFill="1" applyBorder="1" applyAlignment="1" applyProtection="1">
      <alignment horizontal="left" vertical="center"/>
    </xf>
    <xf numFmtId="0" fontId="6" fillId="0" borderId="20" xfId="0" applyFont="1" applyFill="1" applyBorder="1" applyAlignment="1" applyProtection="1">
      <alignment horizontal="left" vertical="center"/>
    </xf>
  </cellXfs>
  <cellStyles count="3">
    <cellStyle name="Prozent" xfId="1" builtinId="5"/>
    <cellStyle name="Standard" xfId="0" builtinId="0"/>
    <cellStyle name="Währung" xfId="2" builtinId="4"/>
  </cellStyles>
  <dxfs count="196">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hyperlink" Target="#Titel_2.3"/><Relationship Id="rId13" Type="http://schemas.openxmlformats.org/officeDocument/2006/relationships/hyperlink" Target="#Titel_3.4"/><Relationship Id="rId3" Type="http://schemas.openxmlformats.org/officeDocument/2006/relationships/hyperlink" Target="#'Los 3 Ingenieurleistungen'!A1"/><Relationship Id="rId7" Type="http://schemas.openxmlformats.org/officeDocument/2006/relationships/hyperlink" Target="#Titel_2.2"/><Relationship Id="rId12" Type="http://schemas.openxmlformats.org/officeDocument/2006/relationships/hyperlink" Target="#Titel_3.3"/><Relationship Id="rId2" Type="http://schemas.openxmlformats.org/officeDocument/2006/relationships/hyperlink" Target="#Los_2"/><Relationship Id="rId16" Type="http://schemas.openxmlformats.org/officeDocument/2006/relationships/hyperlink" Target="#Titel_3.7"/><Relationship Id="rId1" Type="http://schemas.openxmlformats.org/officeDocument/2006/relationships/hyperlink" Target="#'Los 1 Projektmanagement'!Los_1"/><Relationship Id="rId6" Type="http://schemas.openxmlformats.org/officeDocument/2006/relationships/hyperlink" Target="#Titel_2.1"/><Relationship Id="rId11" Type="http://schemas.openxmlformats.org/officeDocument/2006/relationships/hyperlink" Target="#Titel_3.2"/><Relationship Id="rId5" Type="http://schemas.openxmlformats.org/officeDocument/2006/relationships/hyperlink" Target="#Titel_1.2"/><Relationship Id="rId15" Type="http://schemas.openxmlformats.org/officeDocument/2006/relationships/hyperlink" Target="#Titel_3.6"/><Relationship Id="rId10" Type="http://schemas.openxmlformats.org/officeDocument/2006/relationships/hyperlink" Target="#Titel_3.1"/><Relationship Id="rId4" Type="http://schemas.openxmlformats.org/officeDocument/2006/relationships/hyperlink" Target="#Titel_1.1"/><Relationship Id="rId9" Type="http://schemas.openxmlformats.org/officeDocument/2006/relationships/hyperlink" Target="#Titel_2.4"/><Relationship Id="rId14" Type="http://schemas.openxmlformats.org/officeDocument/2006/relationships/hyperlink" Target="#Titel_3.5"/></Relationships>
</file>

<file path=xl/drawings/drawing1.xml><?xml version="1.0" encoding="utf-8"?>
<xdr:wsDr xmlns:xdr="http://schemas.openxmlformats.org/drawingml/2006/spreadsheetDrawing" xmlns:a="http://schemas.openxmlformats.org/drawingml/2006/main">
  <xdr:twoCellAnchor>
    <xdr:from>
      <xdr:col>2</xdr:col>
      <xdr:colOff>17143</xdr:colOff>
      <xdr:row>4</xdr:row>
      <xdr:rowOff>3809</xdr:rowOff>
    </xdr:from>
    <xdr:to>
      <xdr:col>4</xdr:col>
      <xdr:colOff>78869</xdr:colOff>
      <xdr:row>5</xdr:row>
      <xdr:rowOff>3584</xdr:rowOff>
    </xdr:to>
    <xdr:sp macro="" textlink="">
      <xdr:nvSpPr>
        <xdr:cNvPr id="2" name="Rechteck: abgerundete Ecken 1">
          <a:hlinkClick xmlns:r="http://schemas.openxmlformats.org/officeDocument/2006/relationships" r:id="rId1"/>
          <a:extLst>
            <a:ext uri="{FF2B5EF4-FFF2-40B4-BE49-F238E27FC236}">
              <a16:creationId xmlns:a16="http://schemas.microsoft.com/office/drawing/2014/main" id="{BAAA33AA-CE2B-4F69-8E32-24F922D98BE5}"/>
            </a:ext>
          </a:extLst>
        </xdr:cNvPr>
        <xdr:cNvSpPr/>
      </xdr:nvSpPr>
      <xdr:spPr>
        <a:xfrm>
          <a:off x="6558841" y="1297771"/>
          <a:ext cx="4968000" cy="1617228"/>
        </a:xfrm>
        <a:prstGeom prst="roundRect">
          <a:avLst/>
        </a:prstGeom>
        <a:solidFill>
          <a:schemeClr val="accent2">
            <a:lumMod val="7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de-DE" sz="2400">
              <a:latin typeface="Arial" panose="020B0604020202020204" pitchFamily="34" charset="0"/>
              <a:cs typeface="Arial" panose="020B0604020202020204" pitchFamily="34" charset="0"/>
            </a:rPr>
            <a:t>Los 1: Projektmanagement</a:t>
          </a:r>
        </a:p>
      </xdr:txBody>
    </xdr:sp>
    <xdr:clientData/>
  </xdr:twoCellAnchor>
  <xdr:twoCellAnchor>
    <xdr:from>
      <xdr:col>5</xdr:col>
      <xdr:colOff>3806</xdr:colOff>
      <xdr:row>4</xdr:row>
      <xdr:rowOff>17144</xdr:rowOff>
    </xdr:from>
    <xdr:to>
      <xdr:col>7</xdr:col>
      <xdr:colOff>9281</xdr:colOff>
      <xdr:row>5</xdr:row>
      <xdr:rowOff>19799</xdr:rowOff>
    </xdr:to>
    <xdr:sp macro="" textlink="">
      <xdr:nvSpPr>
        <xdr:cNvPr id="9" name="Rechteck: abgerundete Ecken 8">
          <a:hlinkClick xmlns:r="http://schemas.openxmlformats.org/officeDocument/2006/relationships" r:id="rId2"/>
          <a:extLst>
            <a:ext uri="{FF2B5EF4-FFF2-40B4-BE49-F238E27FC236}">
              <a16:creationId xmlns:a16="http://schemas.microsoft.com/office/drawing/2014/main" id="{30B24226-EB36-4597-8192-B4ED34BFB87A}"/>
            </a:ext>
          </a:extLst>
        </xdr:cNvPr>
        <xdr:cNvSpPr/>
      </xdr:nvSpPr>
      <xdr:spPr>
        <a:xfrm>
          <a:off x="6499856" y="1322069"/>
          <a:ext cx="4968000" cy="1621905"/>
        </a:xfrm>
        <a:prstGeom prst="roundRect">
          <a:avLst/>
        </a:prstGeom>
        <a:solidFill>
          <a:schemeClr val="accent6">
            <a:lumMod val="7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de-DE" sz="2400">
              <a:latin typeface="Arial" panose="020B0604020202020204" pitchFamily="34" charset="0"/>
              <a:cs typeface="Arial" panose="020B0604020202020204" pitchFamily="34" charset="0"/>
            </a:rPr>
            <a:t>Los 2:</a:t>
          </a:r>
          <a:r>
            <a:rPr lang="de-DE" sz="2400" baseline="0">
              <a:latin typeface="Arial" panose="020B0604020202020204" pitchFamily="34" charset="0"/>
              <a:cs typeface="Arial" panose="020B0604020202020204" pitchFamily="34" charset="0"/>
            </a:rPr>
            <a:t> Kommunikationsdienstleistungen</a:t>
          </a:r>
          <a:endParaRPr lang="de-DE" sz="2400">
            <a:latin typeface="Arial" panose="020B0604020202020204" pitchFamily="34" charset="0"/>
            <a:cs typeface="Arial" panose="020B0604020202020204" pitchFamily="34" charset="0"/>
          </a:endParaRPr>
        </a:p>
      </xdr:txBody>
    </xdr:sp>
    <xdr:clientData/>
  </xdr:twoCellAnchor>
  <xdr:twoCellAnchor>
    <xdr:from>
      <xdr:col>7</xdr:col>
      <xdr:colOff>781049</xdr:colOff>
      <xdr:row>4</xdr:row>
      <xdr:rowOff>0</xdr:rowOff>
    </xdr:from>
    <xdr:to>
      <xdr:col>9</xdr:col>
      <xdr:colOff>4162425</xdr:colOff>
      <xdr:row>5</xdr:row>
      <xdr:rowOff>750</xdr:rowOff>
    </xdr:to>
    <xdr:sp macro="" textlink="">
      <xdr:nvSpPr>
        <xdr:cNvPr id="10" name="Rechteck: abgerundete Ecken 9">
          <a:hlinkClick xmlns:r="http://schemas.openxmlformats.org/officeDocument/2006/relationships" r:id="rId3"/>
          <a:extLst>
            <a:ext uri="{FF2B5EF4-FFF2-40B4-BE49-F238E27FC236}">
              <a16:creationId xmlns:a16="http://schemas.microsoft.com/office/drawing/2014/main" id="{923AC70A-5EC8-4249-8A74-ECB6797AA167}"/>
            </a:ext>
          </a:extLst>
        </xdr:cNvPr>
        <xdr:cNvSpPr/>
      </xdr:nvSpPr>
      <xdr:spPr>
        <a:xfrm>
          <a:off x="12239624" y="1304925"/>
          <a:ext cx="4962526" cy="1620000"/>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de-DE" sz="2400">
              <a:latin typeface="Arial" panose="020B0604020202020204" pitchFamily="34" charset="0"/>
              <a:cs typeface="Arial" panose="020B0604020202020204" pitchFamily="34" charset="0"/>
            </a:rPr>
            <a:t>Los 3: Ingenieurleistungen</a:t>
          </a:r>
        </a:p>
      </xdr:txBody>
    </xdr:sp>
    <xdr:clientData/>
  </xdr:twoCellAnchor>
  <xdr:twoCellAnchor>
    <xdr:from>
      <xdr:col>3</xdr:col>
      <xdr:colOff>9525</xdr:colOff>
      <xdr:row>7</xdr:row>
      <xdr:rowOff>17145</xdr:rowOff>
    </xdr:from>
    <xdr:to>
      <xdr:col>4</xdr:col>
      <xdr:colOff>64604</xdr:colOff>
      <xdr:row>10</xdr:row>
      <xdr:rowOff>21840</xdr:rowOff>
    </xdr:to>
    <xdr:sp macro="" textlink="">
      <xdr:nvSpPr>
        <xdr:cNvPr id="3" name="Rechteck: abgerundete Ecken 2">
          <a:hlinkClick xmlns:r="http://schemas.openxmlformats.org/officeDocument/2006/relationships" r:id="rId4"/>
          <a:extLst>
            <a:ext uri="{FF2B5EF4-FFF2-40B4-BE49-F238E27FC236}">
              <a16:creationId xmlns:a16="http://schemas.microsoft.com/office/drawing/2014/main" id="{459D1D86-DFD4-4A56-8744-97A9A0273F6F}"/>
            </a:ext>
          </a:extLst>
        </xdr:cNvPr>
        <xdr:cNvSpPr/>
      </xdr:nvSpPr>
      <xdr:spPr>
        <a:xfrm>
          <a:off x="1543050" y="4398645"/>
          <a:ext cx="4227029" cy="547620"/>
        </a:xfrm>
        <a:prstGeom prst="roundRect">
          <a:avLst/>
        </a:prstGeom>
        <a:solidFill>
          <a:schemeClr val="accent2">
            <a:lumMod val="7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de-DE" sz="1800">
              <a:latin typeface="Arial" panose="020B0604020202020204" pitchFamily="34" charset="0"/>
              <a:cs typeface="Arial" panose="020B0604020202020204" pitchFamily="34" charset="0"/>
            </a:rPr>
            <a:t>Titel</a:t>
          </a:r>
          <a:r>
            <a:rPr lang="de-DE" sz="1800" baseline="0">
              <a:latin typeface="Arial" panose="020B0604020202020204" pitchFamily="34" charset="0"/>
              <a:cs typeface="Arial" panose="020B0604020202020204" pitchFamily="34" charset="0"/>
            </a:rPr>
            <a:t> 1.1</a:t>
          </a:r>
          <a:r>
            <a:rPr lang="de-DE" sz="1800">
              <a:latin typeface="Arial" panose="020B0604020202020204" pitchFamily="34" charset="0"/>
              <a:cs typeface="Arial" panose="020B0604020202020204" pitchFamily="34" charset="0"/>
            </a:rPr>
            <a:t>: Projektleitung</a:t>
          </a:r>
        </a:p>
      </xdr:txBody>
    </xdr:sp>
    <xdr:clientData/>
  </xdr:twoCellAnchor>
  <xdr:twoCellAnchor>
    <xdr:from>
      <xdr:col>3</xdr:col>
      <xdr:colOff>0</xdr:colOff>
      <xdr:row>11</xdr:row>
      <xdr:rowOff>0</xdr:rowOff>
    </xdr:from>
    <xdr:to>
      <xdr:col>4</xdr:col>
      <xdr:colOff>5955</xdr:colOff>
      <xdr:row>13</xdr:row>
      <xdr:rowOff>178050</xdr:rowOff>
    </xdr:to>
    <xdr:sp macro="" textlink="">
      <xdr:nvSpPr>
        <xdr:cNvPr id="11" name="Rechteck: abgerundete Ecken 10">
          <a:hlinkClick xmlns:r="http://schemas.openxmlformats.org/officeDocument/2006/relationships" r:id="rId5"/>
          <a:extLst>
            <a:ext uri="{FF2B5EF4-FFF2-40B4-BE49-F238E27FC236}">
              <a16:creationId xmlns:a16="http://schemas.microsoft.com/office/drawing/2014/main" id="{30D46C77-F5B9-4092-A01D-F13C535D97DC}"/>
            </a:ext>
          </a:extLst>
        </xdr:cNvPr>
        <xdr:cNvSpPr/>
      </xdr:nvSpPr>
      <xdr:spPr>
        <a:xfrm>
          <a:off x="1533525" y="5105400"/>
          <a:ext cx="4177905" cy="540000"/>
        </a:xfrm>
        <a:prstGeom prst="roundRect">
          <a:avLst/>
        </a:prstGeom>
        <a:solidFill>
          <a:schemeClr val="accent2">
            <a:lumMod val="7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de-DE" sz="1800">
              <a:latin typeface="Arial" panose="020B0604020202020204" pitchFamily="34" charset="0"/>
              <a:cs typeface="Arial" panose="020B0604020202020204" pitchFamily="34" charset="0"/>
            </a:rPr>
            <a:t>Titel</a:t>
          </a:r>
          <a:r>
            <a:rPr lang="de-DE" sz="1800" baseline="0">
              <a:latin typeface="Arial" panose="020B0604020202020204" pitchFamily="34" charset="0"/>
              <a:cs typeface="Arial" panose="020B0604020202020204" pitchFamily="34" charset="0"/>
            </a:rPr>
            <a:t> 1.2</a:t>
          </a:r>
          <a:r>
            <a:rPr lang="de-DE" sz="1800">
              <a:latin typeface="Arial" panose="020B0604020202020204" pitchFamily="34" charset="0"/>
              <a:cs typeface="Arial" panose="020B0604020202020204" pitchFamily="34" charset="0"/>
            </a:rPr>
            <a:t>: Projektsteuerung</a:t>
          </a:r>
        </a:p>
      </xdr:txBody>
    </xdr:sp>
    <xdr:clientData/>
  </xdr:twoCellAnchor>
  <xdr:twoCellAnchor>
    <xdr:from>
      <xdr:col>6</xdr:col>
      <xdr:colOff>0</xdr:colOff>
      <xdr:row>7</xdr:row>
      <xdr:rowOff>0</xdr:rowOff>
    </xdr:from>
    <xdr:to>
      <xdr:col>7</xdr:col>
      <xdr:colOff>49364</xdr:colOff>
      <xdr:row>9</xdr:row>
      <xdr:rowOff>187575</xdr:rowOff>
    </xdr:to>
    <xdr:sp macro="" textlink="">
      <xdr:nvSpPr>
        <xdr:cNvPr id="12" name="Rechteck: abgerundete Ecken 11">
          <a:hlinkClick xmlns:r="http://schemas.openxmlformats.org/officeDocument/2006/relationships" r:id="rId6"/>
          <a:extLst>
            <a:ext uri="{FF2B5EF4-FFF2-40B4-BE49-F238E27FC236}">
              <a16:creationId xmlns:a16="http://schemas.microsoft.com/office/drawing/2014/main" id="{4DCBB37E-8B95-4544-957A-BFB59BD4C604}"/>
            </a:ext>
          </a:extLst>
        </xdr:cNvPr>
        <xdr:cNvSpPr/>
      </xdr:nvSpPr>
      <xdr:spPr>
        <a:xfrm>
          <a:off x="7315200" y="4438650"/>
          <a:ext cx="4221314" cy="568575"/>
        </a:xfrm>
        <a:prstGeom prst="roundRect">
          <a:avLst/>
        </a:prstGeom>
        <a:solidFill>
          <a:schemeClr val="accent6">
            <a:lumMod val="7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de-DE" sz="1800">
              <a:latin typeface="Arial" panose="020B0604020202020204" pitchFamily="34" charset="0"/>
              <a:cs typeface="Arial" panose="020B0604020202020204" pitchFamily="34" charset="0"/>
            </a:rPr>
            <a:t>Titel</a:t>
          </a:r>
          <a:r>
            <a:rPr lang="de-DE" sz="1800" baseline="0">
              <a:latin typeface="Arial" panose="020B0604020202020204" pitchFamily="34" charset="0"/>
              <a:cs typeface="Arial" panose="020B0604020202020204" pitchFamily="34" charset="0"/>
            </a:rPr>
            <a:t> 2.1: Kommunikationsplan</a:t>
          </a:r>
          <a:endParaRPr lang="de-DE" sz="1800">
            <a:latin typeface="Arial" panose="020B0604020202020204" pitchFamily="34" charset="0"/>
            <a:cs typeface="Arial" panose="020B0604020202020204" pitchFamily="34" charset="0"/>
          </a:endParaRPr>
        </a:p>
      </xdr:txBody>
    </xdr:sp>
    <xdr:clientData/>
  </xdr:twoCellAnchor>
  <xdr:twoCellAnchor>
    <xdr:from>
      <xdr:col>6</xdr:col>
      <xdr:colOff>0</xdr:colOff>
      <xdr:row>11</xdr:row>
      <xdr:rowOff>0</xdr:rowOff>
    </xdr:from>
    <xdr:to>
      <xdr:col>7</xdr:col>
      <xdr:colOff>51269</xdr:colOff>
      <xdr:row>13</xdr:row>
      <xdr:rowOff>178050</xdr:rowOff>
    </xdr:to>
    <xdr:sp macro="" textlink="">
      <xdr:nvSpPr>
        <xdr:cNvPr id="13" name="Rechteck: abgerundete Ecken 12">
          <a:hlinkClick xmlns:r="http://schemas.openxmlformats.org/officeDocument/2006/relationships" r:id="rId7"/>
          <a:extLst>
            <a:ext uri="{FF2B5EF4-FFF2-40B4-BE49-F238E27FC236}">
              <a16:creationId xmlns:a16="http://schemas.microsoft.com/office/drawing/2014/main" id="{99B3D07F-98A3-4415-862B-B2A5DA0F16C4}"/>
            </a:ext>
          </a:extLst>
        </xdr:cNvPr>
        <xdr:cNvSpPr/>
      </xdr:nvSpPr>
      <xdr:spPr>
        <a:xfrm>
          <a:off x="7302500" y="5102679"/>
          <a:ext cx="4224126" cy="540907"/>
        </a:xfrm>
        <a:prstGeom prst="roundRect">
          <a:avLst/>
        </a:prstGeom>
        <a:solidFill>
          <a:schemeClr val="accent6">
            <a:lumMod val="7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de-DE" sz="1800">
              <a:latin typeface="Arial" panose="020B0604020202020204" pitchFamily="34" charset="0"/>
              <a:cs typeface="Arial" panose="020B0604020202020204" pitchFamily="34" charset="0"/>
            </a:rPr>
            <a:t>Titel</a:t>
          </a:r>
          <a:r>
            <a:rPr lang="de-DE" sz="1800" baseline="0">
              <a:latin typeface="Arial" panose="020B0604020202020204" pitchFamily="34" charset="0"/>
              <a:cs typeface="Arial" panose="020B0604020202020204" pitchFamily="34" charset="0"/>
            </a:rPr>
            <a:t> 2.2: Austauschformate</a:t>
          </a:r>
          <a:endParaRPr lang="de-DE" sz="1800">
            <a:latin typeface="Arial" panose="020B0604020202020204" pitchFamily="34" charset="0"/>
            <a:cs typeface="Arial" panose="020B0604020202020204" pitchFamily="34" charset="0"/>
          </a:endParaRPr>
        </a:p>
      </xdr:txBody>
    </xdr:sp>
    <xdr:clientData/>
  </xdr:twoCellAnchor>
  <xdr:twoCellAnchor>
    <xdr:from>
      <xdr:col>6</xdr:col>
      <xdr:colOff>0</xdr:colOff>
      <xdr:row>15</xdr:row>
      <xdr:rowOff>0</xdr:rowOff>
    </xdr:from>
    <xdr:to>
      <xdr:col>7</xdr:col>
      <xdr:colOff>55079</xdr:colOff>
      <xdr:row>17</xdr:row>
      <xdr:rowOff>174240</xdr:rowOff>
    </xdr:to>
    <xdr:sp macro="" textlink="">
      <xdr:nvSpPr>
        <xdr:cNvPr id="14" name="Rechteck: abgerundete Ecken 13">
          <a:hlinkClick xmlns:r="http://schemas.openxmlformats.org/officeDocument/2006/relationships" r:id="rId8"/>
          <a:extLst>
            <a:ext uri="{FF2B5EF4-FFF2-40B4-BE49-F238E27FC236}">
              <a16:creationId xmlns:a16="http://schemas.microsoft.com/office/drawing/2014/main" id="{CFCF357C-FA24-48B4-AEFD-584122A62B5A}"/>
            </a:ext>
          </a:extLst>
        </xdr:cNvPr>
        <xdr:cNvSpPr/>
      </xdr:nvSpPr>
      <xdr:spPr>
        <a:xfrm>
          <a:off x="7302500" y="5828393"/>
          <a:ext cx="4227936" cy="537097"/>
        </a:xfrm>
        <a:prstGeom prst="roundRect">
          <a:avLst/>
        </a:prstGeom>
        <a:solidFill>
          <a:schemeClr val="accent6">
            <a:lumMod val="7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de-DE" sz="1800">
              <a:latin typeface="Arial" panose="020B0604020202020204" pitchFamily="34" charset="0"/>
              <a:cs typeface="Arial" panose="020B0604020202020204" pitchFamily="34" charset="0"/>
            </a:rPr>
            <a:t>Titel</a:t>
          </a:r>
          <a:r>
            <a:rPr lang="de-DE" sz="1800" baseline="0">
              <a:latin typeface="Arial" panose="020B0604020202020204" pitchFamily="34" charset="0"/>
              <a:cs typeface="Arial" panose="020B0604020202020204" pitchFamily="34" charset="0"/>
            </a:rPr>
            <a:t> 2.3: Risikokommunikation</a:t>
          </a:r>
          <a:endParaRPr lang="de-DE" sz="1800">
            <a:latin typeface="Arial" panose="020B0604020202020204" pitchFamily="34" charset="0"/>
            <a:cs typeface="Arial" panose="020B0604020202020204" pitchFamily="34" charset="0"/>
          </a:endParaRPr>
        </a:p>
      </xdr:txBody>
    </xdr:sp>
    <xdr:clientData/>
  </xdr:twoCellAnchor>
  <xdr:twoCellAnchor>
    <xdr:from>
      <xdr:col>6</xdr:col>
      <xdr:colOff>0</xdr:colOff>
      <xdr:row>19</xdr:row>
      <xdr:rowOff>0</xdr:rowOff>
    </xdr:from>
    <xdr:to>
      <xdr:col>7</xdr:col>
      <xdr:colOff>58889</xdr:colOff>
      <xdr:row>21</xdr:row>
      <xdr:rowOff>170430</xdr:rowOff>
    </xdr:to>
    <xdr:sp macro="" textlink="">
      <xdr:nvSpPr>
        <xdr:cNvPr id="15" name="Rechteck: abgerundete Ecken 14">
          <a:hlinkClick xmlns:r="http://schemas.openxmlformats.org/officeDocument/2006/relationships" r:id="rId9"/>
          <a:extLst>
            <a:ext uri="{FF2B5EF4-FFF2-40B4-BE49-F238E27FC236}">
              <a16:creationId xmlns:a16="http://schemas.microsoft.com/office/drawing/2014/main" id="{2F2C6C63-95D4-446C-B6EC-D60632631FE2}"/>
            </a:ext>
          </a:extLst>
        </xdr:cNvPr>
        <xdr:cNvSpPr/>
      </xdr:nvSpPr>
      <xdr:spPr>
        <a:xfrm>
          <a:off x="7302500" y="6554107"/>
          <a:ext cx="4231746" cy="533287"/>
        </a:xfrm>
        <a:prstGeom prst="roundRect">
          <a:avLst/>
        </a:prstGeom>
        <a:solidFill>
          <a:schemeClr val="accent6">
            <a:lumMod val="7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de-DE" sz="1800">
              <a:latin typeface="Arial" panose="020B0604020202020204" pitchFamily="34" charset="0"/>
              <a:cs typeface="Arial" panose="020B0604020202020204" pitchFamily="34" charset="0"/>
            </a:rPr>
            <a:t>Titel</a:t>
          </a:r>
          <a:r>
            <a:rPr lang="de-DE" sz="1800" baseline="0">
              <a:latin typeface="Arial" panose="020B0604020202020204" pitchFamily="34" charset="0"/>
              <a:cs typeface="Arial" panose="020B0604020202020204" pitchFamily="34" charset="0"/>
            </a:rPr>
            <a:t> 2.4: Öffentlichkeitsarbeit</a:t>
          </a:r>
          <a:endParaRPr lang="de-DE" sz="1800">
            <a:latin typeface="Arial" panose="020B0604020202020204" pitchFamily="34" charset="0"/>
            <a:cs typeface="Arial" panose="020B0604020202020204" pitchFamily="34" charset="0"/>
          </a:endParaRPr>
        </a:p>
      </xdr:txBody>
    </xdr:sp>
    <xdr:clientData/>
  </xdr:twoCellAnchor>
  <xdr:twoCellAnchor>
    <xdr:from>
      <xdr:col>9</xdr:col>
      <xdr:colOff>0</xdr:colOff>
      <xdr:row>7</xdr:row>
      <xdr:rowOff>0</xdr:rowOff>
    </xdr:from>
    <xdr:to>
      <xdr:col>10</xdr:col>
      <xdr:colOff>55079</xdr:colOff>
      <xdr:row>9</xdr:row>
      <xdr:rowOff>174240</xdr:rowOff>
    </xdr:to>
    <xdr:sp macro="" textlink="">
      <xdr:nvSpPr>
        <xdr:cNvPr id="16" name="Rechteck: abgerundete Ecken 15">
          <a:hlinkClick xmlns:r="http://schemas.openxmlformats.org/officeDocument/2006/relationships" r:id="rId10"/>
          <a:extLst>
            <a:ext uri="{FF2B5EF4-FFF2-40B4-BE49-F238E27FC236}">
              <a16:creationId xmlns:a16="http://schemas.microsoft.com/office/drawing/2014/main" id="{C1C398D7-8962-4312-91BB-BEFC0DD34ACC}"/>
            </a:ext>
          </a:extLst>
        </xdr:cNvPr>
        <xdr:cNvSpPr/>
      </xdr:nvSpPr>
      <xdr:spPr>
        <a:xfrm>
          <a:off x="13062857" y="4376964"/>
          <a:ext cx="4227936" cy="537097"/>
        </a:xfrm>
        <a:prstGeom prst="round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de-DE" sz="1800">
              <a:latin typeface="Arial" panose="020B0604020202020204" pitchFamily="34" charset="0"/>
              <a:cs typeface="Arial" panose="020B0604020202020204" pitchFamily="34" charset="0"/>
            </a:rPr>
            <a:t>Titel</a:t>
          </a:r>
          <a:r>
            <a:rPr lang="de-DE" sz="1800" baseline="0">
              <a:latin typeface="Arial" panose="020B0604020202020204" pitchFamily="34" charset="0"/>
              <a:cs typeface="Arial" panose="020B0604020202020204" pitchFamily="34" charset="0"/>
            </a:rPr>
            <a:t> 3.1:  Arbeitsvorbereitung</a:t>
          </a:r>
          <a:endParaRPr lang="de-DE" sz="1800">
            <a:latin typeface="Arial" panose="020B0604020202020204" pitchFamily="34" charset="0"/>
            <a:cs typeface="Arial" panose="020B0604020202020204" pitchFamily="34" charset="0"/>
          </a:endParaRPr>
        </a:p>
      </xdr:txBody>
    </xdr:sp>
    <xdr:clientData/>
  </xdr:twoCellAnchor>
  <xdr:twoCellAnchor>
    <xdr:from>
      <xdr:col>9</xdr:col>
      <xdr:colOff>0</xdr:colOff>
      <xdr:row>11</xdr:row>
      <xdr:rowOff>0</xdr:rowOff>
    </xdr:from>
    <xdr:to>
      <xdr:col>10</xdr:col>
      <xdr:colOff>58889</xdr:colOff>
      <xdr:row>13</xdr:row>
      <xdr:rowOff>170430</xdr:rowOff>
    </xdr:to>
    <xdr:sp macro="" textlink="">
      <xdr:nvSpPr>
        <xdr:cNvPr id="18" name="Rechteck: abgerundete Ecken 17">
          <a:hlinkClick xmlns:r="http://schemas.openxmlformats.org/officeDocument/2006/relationships" r:id="rId11"/>
          <a:extLst>
            <a:ext uri="{FF2B5EF4-FFF2-40B4-BE49-F238E27FC236}">
              <a16:creationId xmlns:a16="http://schemas.microsoft.com/office/drawing/2014/main" id="{BCA83F6B-0C26-418A-B9A9-FF4FBD27C9A1}"/>
            </a:ext>
          </a:extLst>
        </xdr:cNvPr>
        <xdr:cNvSpPr/>
      </xdr:nvSpPr>
      <xdr:spPr>
        <a:xfrm>
          <a:off x="13062857" y="5102679"/>
          <a:ext cx="4231746" cy="533287"/>
        </a:xfrm>
        <a:prstGeom prst="round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de-DE" sz="1800">
              <a:latin typeface="Arial" panose="020B0604020202020204" pitchFamily="34" charset="0"/>
              <a:cs typeface="Arial" panose="020B0604020202020204" pitchFamily="34" charset="0"/>
            </a:rPr>
            <a:t>Titel</a:t>
          </a:r>
          <a:r>
            <a:rPr lang="de-DE" sz="1800" baseline="0">
              <a:latin typeface="Arial" panose="020B0604020202020204" pitchFamily="34" charset="0"/>
              <a:cs typeface="Arial" panose="020B0604020202020204" pitchFamily="34" charset="0"/>
            </a:rPr>
            <a:t> 3.2: Grundlagenermittlung</a:t>
          </a:r>
          <a:endParaRPr lang="de-DE" sz="1800">
            <a:latin typeface="Arial" panose="020B0604020202020204" pitchFamily="34" charset="0"/>
            <a:cs typeface="Arial" panose="020B0604020202020204" pitchFamily="34" charset="0"/>
          </a:endParaRPr>
        </a:p>
      </xdr:txBody>
    </xdr:sp>
    <xdr:clientData/>
  </xdr:twoCellAnchor>
  <xdr:twoCellAnchor>
    <xdr:from>
      <xdr:col>9</xdr:col>
      <xdr:colOff>0</xdr:colOff>
      <xdr:row>15</xdr:row>
      <xdr:rowOff>0</xdr:rowOff>
    </xdr:from>
    <xdr:to>
      <xdr:col>10</xdr:col>
      <xdr:colOff>58889</xdr:colOff>
      <xdr:row>17</xdr:row>
      <xdr:rowOff>170430</xdr:rowOff>
    </xdr:to>
    <xdr:sp macro="" textlink="">
      <xdr:nvSpPr>
        <xdr:cNvPr id="19" name="Rechteck: abgerundete Ecken 18">
          <a:hlinkClick xmlns:r="http://schemas.openxmlformats.org/officeDocument/2006/relationships" r:id="rId12"/>
          <a:extLst>
            <a:ext uri="{FF2B5EF4-FFF2-40B4-BE49-F238E27FC236}">
              <a16:creationId xmlns:a16="http://schemas.microsoft.com/office/drawing/2014/main" id="{DC7C784D-E838-43C4-8D9B-255D1B397779}"/>
            </a:ext>
          </a:extLst>
        </xdr:cNvPr>
        <xdr:cNvSpPr/>
      </xdr:nvSpPr>
      <xdr:spPr>
        <a:xfrm>
          <a:off x="13062857" y="5828393"/>
          <a:ext cx="4231746" cy="533287"/>
        </a:xfrm>
        <a:prstGeom prst="round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de-DE" sz="1800">
              <a:latin typeface="Arial" panose="020B0604020202020204" pitchFamily="34" charset="0"/>
              <a:cs typeface="Arial" panose="020B0604020202020204" pitchFamily="34" charset="0"/>
            </a:rPr>
            <a:t>Titel</a:t>
          </a:r>
          <a:r>
            <a:rPr lang="de-DE" sz="1800" baseline="0">
              <a:latin typeface="Arial" panose="020B0604020202020204" pitchFamily="34" charset="0"/>
              <a:cs typeface="Arial" panose="020B0604020202020204" pitchFamily="34" charset="0"/>
            </a:rPr>
            <a:t> 3.3: Bestandsaufnahme</a:t>
          </a:r>
          <a:endParaRPr lang="de-DE" sz="1800">
            <a:latin typeface="Arial" panose="020B0604020202020204" pitchFamily="34" charset="0"/>
            <a:cs typeface="Arial" panose="020B0604020202020204" pitchFamily="34" charset="0"/>
          </a:endParaRPr>
        </a:p>
      </xdr:txBody>
    </xdr:sp>
    <xdr:clientData/>
  </xdr:twoCellAnchor>
  <xdr:twoCellAnchor>
    <xdr:from>
      <xdr:col>9</xdr:col>
      <xdr:colOff>0</xdr:colOff>
      <xdr:row>19</xdr:row>
      <xdr:rowOff>0</xdr:rowOff>
    </xdr:from>
    <xdr:to>
      <xdr:col>10</xdr:col>
      <xdr:colOff>55079</xdr:colOff>
      <xdr:row>21</xdr:row>
      <xdr:rowOff>174240</xdr:rowOff>
    </xdr:to>
    <xdr:sp macro="" textlink="">
      <xdr:nvSpPr>
        <xdr:cNvPr id="20" name="Rechteck: abgerundete Ecken 19">
          <a:hlinkClick xmlns:r="http://schemas.openxmlformats.org/officeDocument/2006/relationships" r:id="rId13"/>
          <a:extLst>
            <a:ext uri="{FF2B5EF4-FFF2-40B4-BE49-F238E27FC236}">
              <a16:creationId xmlns:a16="http://schemas.microsoft.com/office/drawing/2014/main" id="{E14CF42B-E80A-45A3-88F7-763F5496DF94}"/>
            </a:ext>
          </a:extLst>
        </xdr:cNvPr>
        <xdr:cNvSpPr/>
      </xdr:nvSpPr>
      <xdr:spPr>
        <a:xfrm>
          <a:off x="13062857" y="6554107"/>
          <a:ext cx="4227936" cy="537097"/>
        </a:xfrm>
        <a:prstGeom prst="round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de-DE" sz="1800">
              <a:latin typeface="Arial" panose="020B0604020202020204" pitchFamily="34" charset="0"/>
              <a:cs typeface="Arial" panose="020B0604020202020204" pitchFamily="34" charset="0"/>
            </a:rPr>
            <a:t>Titel</a:t>
          </a:r>
          <a:r>
            <a:rPr lang="de-DE" sz="1800" baseline="0">
              <a:latin typeface="Arial" panose="020B0604020202020204" pitchFamily="34" charset="0"/>
              <a:cs typeface="Arial" panose="020B0604020202020204" pitchFamily="34" charset="0"/>
            </a:rPr>
            <a:t> 3.4: Gefährdungsanalyse</a:t>
          </a:r>
          <a:endParaRPr lang="de-DE" sz="1800">
            <a:latin typeface="Arial" panose="020B0604020202020204" pitchFamily="34" charset="0"/>
            <a:cs typeface="Arial" panose="020B0604020202020204" pitchFamily="34" charset="0"/>
          </a:endParaRPr>
        </a:p>
      </xdr:txBody>
    </xdr:sp>
    <xdr:clientData/>
  </xdr:twoCellAnchor>
  <xdr:twoCellAnchor>
    <xdr:from>
      <xdr:col>9</xdr:col>
      <xdr:colOff>0</xdr:colOff>
      <xdr:row>23</xdr:row>
      <xdr:rowOff>0</xdr:rowOff>
    </xdr:from>
    <xdr:to>
      <xdr:col>10</xdr:col>
      <xdr:colOff>58889</xdr:colOff>
      <xdr:row>27</xdr:row>
      <xdr:rowOff>17972</xdr:rowOff>
    </xdr:to>
    <xdr:sp macro="" textlink="">
      <xdr:nvSpPr>
        <xdr:cNvPr id="21" name="Rechteck: abgerundete Ecken 20">
          <a:hlinkClick xmlns:r="http://schemas.openxmlformats.org/officeDocument/2006/relationships" r:id="rId14"/>
          <a:extLst>
            <a:ext uri="{FF2B5EF4-FFF2-40B4-BE49-F238E27FC236}">
              <a16:creationId xmlns:a16="http://schemas.microsoft.com/office/drawing/2014/main" id="{A22A1537-45DC-4F9E-924A-30306C185648}"/>
            </a:ext>
          </a:extLst>
        </xdr:cNvPr>
        <xdr:cNvSpPr/>
      </xdr:nvSpPr>
      <xdr:spPr>
        <a:xfrm>
          <a:off x="17378632" y="7727830"/>
          <a:ext cx="4102521" cy="611038"/>
        </a:xfrm>
        <a:prstGeom prst="round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de-DE" sz="1800">
              <a:latin typeface="Arial" panose="020B0604020202020204" pitchFamily="34" charset="0"/>
              <a:cs typeface="Arial" panose="020B0604020202020204" pitchFamily="34" charset="0"/>
            </a:rPr>
            <a:t>Titel</a:t>
          </a:r>
          <a:r>
            <a:rPr lang="de-DE" sz="1800" baseline="0">
              <a:latin typeface="Arial" panose="020B0604020202020204" pitchFamily="34" charset="0"/>
              <a:cs typeface="Arial" panose="020B0604020202020204" pitchFamily="34" charset="0"/>
            </a:rPr>
            <a:t> 3.5: Schadenspotenzialbewertung</a:t>
          </a:r>
          <a:endParaRPr lang="de-DE" sz="1800">
            <a:latin typeface="Arial" panose="020B0604020202020204" pitchFamily="34" charset="0"/>
            <a:cs typeface="Arial" panose="020B0604020202020204" pitchFamily="34" charset="0"/>
          </a:endParaRPr>
        </a:p>
      </xdr:txBody>
    </xdr:sp>
    <xdr:clientData/>
  </xdr:twoCellAnchor>
  <xdr:twoCellAnchor>
    <xdr:from>
      <xdr:col>9</xdr:col>
      <xdr:colOff>0</xdr:colOff>
      <xdr:row>28</xdr:row>
      <xdr:rowOff>0</xdr:rowOff>
    </xdr:from>
    <xdr:to>
      <xdr:col>10</xdr:col>
      <xdr:colOff>58889</xdr:colOff>
      <xdr:row>30</xdr:row>
      <xdr:rowOff>170430</xdr:rowOff>
    </xdr:to>
    <xdr:sp macro="" textlink="">
      <xdr:nvSpPr>
        <xdr:cNvPr id="22" name="Rechteck: abgerundete Ecken 21">
          <a:hlinkClick xmlns:r="http://schemas.openxmlformats.org/officeDocument/2006/relationships" r:id="rId15"/>
          <a:extLst>
            <a:ext uri="{FF2B5EF4-FFF2-40B4-BE49-F238E27FC236}">
              <a16:creationId xmlns:a16="http://schemas.microsoft.com/office/drawing/2014/main" id="{557F80D4-4ED3-46A7-8505-5B7478DF4FC2}"/>
            </a:ext>
          </a:extLst>
        </xdr:cNvPr>
        <xdr:cNvSpPr/>
      </xdr:nvSpPr>
      <xdr:spPr>
        <a:xfrm>
          <a:off x="13062857" y="8005536"/>
          <a:ext cx="4231746" cy="533287"/>
        </a:xfrm>
        <a:prstGeom prst="round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de-DE" sz="1800">
              <a:latin typeface="Arial" panose="020B0604020202020204" pitchFamily="34" charset="0"/>
              <a:cs typeface="Arial" panose="020B0604020202020204" pitchFamily="34" charset="0"/>
            </a:rPr>
            <a:t>Titel</a:t>
          </a:r>
          <a:r>
            <a:rPr lang="de-DE" sz="1800" baseline="0">
              <a:latin typeface="Arial" panose="020B0604020202020204" pitchFamily="34" charset="0"/>
              <a:cs typeface="Arial" panose="020B0604020202020204" pitchFamily="34" charset="0"/>
            </a:rPr>
            <a:t> 3.6: Risikoanalyse</a:t>
          </a:r>
          <a:endParaRPr lang="de-DE" sz="1800">
            <a:latin typeface="Arial" panose="020B0604020202020204" pitchFamily="34" charset="0"/>
            <a:cs typeface="Arial" panose="020B0604020202020204" pitchFamily="34" charset="0"/>
          </a:endParaRPr>
        </a:p>
      </xdr:txBody>
    </xdr:sp>
    <xdr:clientData/>
  </xdr:twoCellAnchor>
  <xdr:twoCellAnchor>
    <xdr:from>
      <xdr:col>9</xdr:col>
      <xdr:colOff>0</xdr:colOff>
      <xdr:row>32</xdr:row>
      <xdr:rowOff>0</xdr:rowOff>
    </xdr:from>
    <xdr:to>
      <xdr:col>10</xdr:col>
      <xdr:colOff>55079</xdr:colOff>
      <xdr:row>34</xdr:row>
      <xdr:rowOff>174240</xdr:rowOff>
    </xdr:to>
    <xdr:sp macro="" textlink="">
      <xdr:nvSpPr>
        <xdr:cNvPr id="23" name="Rechteck: abgerundete Ecken 22">
          <a:hlinkClick xmlns:r="http://schemas.openxmlformats.org/officeDocument/2006/relationships" r:id="rId16"/>
          <a:extLst>
            <a:ext uri="{FF2B5EF4-FFF2-40B4-BE49-F238E27FC236}">
              <a16:creationId xmlns:a16="http://schemas.microsoft.com/office/drawing/2014/main" id="{581899BB-F373-4649-B690-3A4C36137AC8}"/>
            </a:ext>
          </a:extLst>
        </xdr:cNvPr>
        <xdr:cNvSpPr/>
      </xdr:nvSpPr>
      <xdr:spPr>
        <a:xfrm>
          <a:off x="13062857" y="8731250"/>
          <a:ext cx="4227936" cy="537097"/>
        </a:xfrm>
        <a:prstGeom prst="round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de-DE" sz="1800">
              <a:latin typeface="Arial" panose="020B0604020202020204" pitchFamily="34" charset="0"/>
              <a:cs typeface="Arial" panose="020B0604020202020204" pitchFamily="34" charset="0"/>
            </a:rPr>
            <a:t>Titel</a:t>
          </a:r>
          <a:r>
            <a:rPr lang="de-DE" sz="1800" baseline="0">
              <a:latin typeface="Arial" panose="020B0604020202020204" pitchFamily="34" charset="0"/>
              <a:cs typeface="Arial" panose="020B0604020202020204" pitchFamily="34" charset="0"/>
            </a:rPr>
            <a:t> 3.7: Handlungskonzept</a:t>
          </a:r>
          <a:endParaRPr lang="de-DE" sz="1800">
            <a:latin typeface="Arial" panose="020B0604020202020204" pitchFamily="34" charset="0"/>
            <a:cs typeface="Arial" panose="020B0604020202020204" pitchFamily="34" charset="0"/>
          </a:endParaRPr>
        </a:p>
      </xdr:txBody>
    </xdr:sp>
    <xdr:clientData/>
  </xdr:twoCellAnchor>
  <xdr:twoCellAnchor>
    <xdr:from>
      <xdr:col>2</xdr:col>
      <xdr:colOff>0</xdr:colOff>
      <xdr:row>42</xdr:row>
      <xdr:rowOff>0</xdr:rowOff>
    </xdr:from>
    <xdr:to>
      <xdr:col>10</xdr:col>
      <xdr:colOff>0</xdr:colOff>
      <xdr:row>46</xdr:row>
      <xdr:rowOff>9525</xdr:rowOff>
    </xdr:to>
    <xdr:sp macro="" textlink="">
      <xdr:nvSpPr>
        <xdr:cNvPr id="24" name="Rechteck: abgerundete Ecken 23">
          <a:extLst>
            <a:ext uri="{FF2B5EF4-FFF2-40B4-BE49-F238E27FC236}">
              <a16:creationId xmlns:a16="http://schemas.microsoft.com/office/drawing/2014/main" id="{CD2DB6DE-616E-47D9-80C8-F024E39C9901}"/>
            </a:ext>
          </a:extLst>
        </xdr:cNvPr>
        <xdr:cNvSpPr/>
      </xdr:nvSpPr>
      <xdr:spPr>
        <a:xfrm>
          <a:off x="1524000" y="11601450"/>
          <a:ext cx="16268700" cy="771525"/>
        </a:xfrm>
        <a:prstGeom prst="roundRect">
          <a:avLst/>
        </a:prstGeom>
        <a:solidFill>
          <a:schemeClr val="bg2">
            <a:lumMod val="75000"/>
          </a:schemeClr>
        </a:solidFill>
        <a:ln>
          <a:solidFill>
            <a:schemeClr val="bg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de-DE" sz="2600" b="0" i="0" baseline="0">
              <a:solidFill>
                <a:schemeClr val="lt1"/>
              </a:solidFill>
              <a:effectLst/>
              <a:latin typeface="+mn-lt"/>
              <a:ea typeface="+mn-ea"/>
              <a:cs typeface="+mn-cs"/>
            </a:rPr>
            <a:t>Bitte durch "klicken" auf die Schaltfläche die gewünschte Vergabeleistung auswählen</a:t>
          </a:r>
          <a:endParaRPr lang="de-DE" sz="2600">
            <a:effectLst/>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kausch\AppData\Local\Microsoft\Windows\INetCache\Content.Outlook\6OI5P12S\20240126%20Abfrage%20Sch&#228;den%20Hochwasser%202023.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Mappe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Übersicht"/>
      <sheetName val="Stammdaten"/>
      <sheetName val="Schäden Kommunen"/>
      <sheetName val="Schäden Privathaushalte"/>
      <sheetName val="Schäden Sportstätten"/>
      <sheetName val="Schäden Land"/>
      <sheetName val="Schäden Unternehmen"/>
      <sheetName val="Schäden Landwirtschaft"/>
      <sheetName val="Hintergrunddaten"/>
      <sheetName val="20240126 Abfrage Schäden Hochw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ministrative Aufgaben"/>
      <sheetName val="Los 1 Projektmanagement"/>
    </sheetNames>
    <sheetDataSet>
      <sheetData sheetId="0"/>
      <sheetData sheetId="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5A8749-5BBF-4BA3-A32F-DBFC19AF5963}">
  <sheetPr codeName="Tabelle2"/>
  <dimension ref="B2:J39"/>
  <sheetViews>
    <sheetView tabSelected="1" zoomScale="55" zoomScaleNormal="55" zoomScalePageLayoutView="84" workbookViewId="0">
      <selection activeCell="O14" sqref="O14"/>
    </sheetView>
  </sheetViews>
  <sheetFormatPr baseColWidth="10" defaultRowHeight="15" x14ac:dyDescent="0.25"/>
  <cols>
    <col min="1" max="2" width="11.42578125" style="12"/>
    <col min="3" max="3" width="10.7109375" style="12" customWidth="1"/>
    <col min="4" max="4" width="60.7109375" style="12" customWidth="1"/>
    <col min="5" max="6" width="11.42578125" style="12"/>
    <col min="7" max="7" width="60.7109375" style="12" customWidth="1"/>
    <col min="8" max="9" width="11.42578125" style="12"/>
    <col min="10" max="10" width="65.5703125" style="12" customWidth="1"/>
    <col min="11" max="16384" width="11.42578125" style="12"/>
  </cols>
  <sheetData>
    <row r="2" spans="2:6" ht="48" customHeight="1" x14ac:dyDescent="0.25">
      <c r="B2" s="16"/>
      <c r="C2" s="134" t="s">
        <v>726</v>
      </c>
      <c r="D2" s="134"/>
    </row>
    <row r="4" spans="2:6" ht="31.15" customHeight="1" x14ac:dyDescent="0.25"/>
    <row r="5" spans="2:6" ht="127.15" customHeight="1" x14ac:dyDescent="0.25">
      <c r="D5" s="13"/>
      <c r="E5" s="131"/>
    </row>
    <row r="6" spans="2:6" ht="28.9" customHeight="1" x14ac:dyDescent="0.25">
      <c r="D6" s="13"/>
      <c r="E6" s="131"/>
    </row>
    <row r="8" spans="2:6" x14ac:dyDescent="0.25">
      <c r="C8" s="132"/>
      <c r="F8" s="133"/>
    </row>
    <row r="9" spans="2:6" x14ac:dyDescent="0.25">
      <c r="C9" s="132"/>
      <c r="F9" s="133"/>
    </row>
    <row r="10" spans="2:6" x14ac:dyDescent="0.25">
      <c r="C10" s="132"/>
      <c r="F10" s="133"/>
    </row>
    <row r="12" spans="2:6" x14ac:dyDescent="0.25">
      <c r="C12" s="132"/>
    </row>
    <row r="13" spans="2:6" x14ac:dyDescent="0.25">
      <c r="C13" s="132"/>
    </row>
    <row r="14" spans="2:6" x14ac:dyDescent="0.25">
      <c r="C14" s="132"/>
    </row>
    <row r="18" spans="3:3" ht="21" x14ac:dyDescent="0.35">
      <c r="C18" s="14"/>
    </row>
    <row r="39" spans="4:10" ht="42" x14ac:dyDescent="0.35">
      <c r="D39" s="15" t="s">
        <v>689</v>
      </c>
      <c r="G39" s="15" t="s">
        <v>711</v>
      </c>
      <c r="J39" s="15" t="s">
        <v>725</v>
      </c>
    </row>
  </sheetData>
  <sheetProtection password="DE38" sheet="1" objects="1" scenarios="1"/>
  <mergeCells count="4">
    <mergeCell ref="C8:C10"/>
    <mergeCell ref="C12:C14"/>
    <mergeCell ref="F8:F10"/>
    <mergeCell ref="C2:D2"/>
  </mergeCells>
  <pageMargins left="0.7" right="0.7" top="0.78740157499999996" bottom="0.78740157499999996" header="0.3" footer="0.3"/>
  <pageSetup paperSize="9" scale="3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E530F8-2BC2-4F4A-B557-3A5259D17C10}">
  <sheetPr codeName="Tabelle3"/>
  <dimension ref="A1:D10"/>
  <sheetViews>
    <sheetView zoomScale="85" zoomScaleNormal="85" workbookViewId="0">
      <selection activeCell="B5" sqref="B5:D5"/>
    </sheetView>
  </sheetViews>
  <sheetFormatPr baseColWidth="10" defaultRowHeight="15" x14ac:dyDescent="0.25"/>
  <cols>
    <col min="1" max="1" width="29.7109375" style="12" customWidth="1"/>
    <col min="2" max="2" width="22.28515625" style="13" customWidth="1"/>
    <col min="3" max="3" width="17.7109375" style="12" customWidth="1"/>
    <col min="4" max="16384" width="11.42578125" style="12"/>
  </cols>
  <sheetData>
    <row r="1" spans="1:4" x14ac:dyDescent="0.25">
      <c r="A1" s="17" t="s">
        <v>35</v>
      </c>
      <c r="B1" s="135"/>
      <c r="C1" s="135"/>
      <c r="D1" s="135"/>
    </row>
    <row r="2" spans="1:4" x14ac:dyDescent="0.25">
      <c r="A2" s="17" t="s">
        <v>37</v>
      </c>
      <c r="B2" s="135"/>
      <c r="C2" s="135"/>
      <c r="D2" s="135"/>
    </row>
    <row r="3" spans="1:4" x14ac:dyDescent="0.25">
      <c r="A3" s="17" t="s">
        <v>38</v>
      </c>
      <c r="B3" s="135"/>
      <c r="C3" s="135"/>
      <c r="D3" s="135"/>
    </row>
    <row r="4" spans="1:4" x14ac:dyDescent="0.25">
      <c r="A4" s="17" t="s">
        <v>39</v>
      </c>
      <c r="B4" s="135"/>
      <c r="C4" s="135"/>
      <c r="D4" s="135"/>
    </row>
    <row r="5" spans="1:4" x14ac:dyDescent="0.25">
      <c r="A5" s="17" t="s">
        <v>36</v>
      </c>
      <c r="B5" s="135"/>
      <c r="C5" s="135"/>
      <c r="D5" s="135"/>
    </row>
    <row r="6" spans="1:4" x14ac:dyDescent="0.25">
      <c r="A6" s="17"/>
    </row>
    <row r="7" spans="1:4" x14ac:dyDescent="0.25">
      <c r="A7" s="17"/>
    </row>
    <row r="8" spans="1:4" x14ac:dyDescent="0.25">
      <c r="A8" s="17" t="s">
        <v>40</v>
      </c>
      <c r="B8" s="18">
        <f ca="1">TODAY()</f>
        <v>46175</v>
      </c>
    </row>
    <row r="10" spans="1:4" x14ac:dyDescent="0.25">
      <c r="A10" s="20" t="s">
        <v>727</v>
      </c>
      <c r="B10" s="19">
        <v>0.19</v>
      </c>
    </row>
  </sheetData>
  <sheetProtection password="DE38" sheet="1" selectLockedCells="1"/>
  <mergeCells count="5">
    <mergeCell ref="B1:D1"/>
    <mergeCell ref="B2:D2"/>
    <mergeCell ref="B3:D3"/>
    <mergeCell ref="B4:D4"/>
    <mergeCell ref="B5:D5"/>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1A7DDD-992A-4D3D-A270-3C57345C9862}">
  <sheetPr codeName="Tabelle9">
    <outlinePr summaryBelow="0" summaryRight="0"/>
    <pageSetUpPr fitToPage="1"/>
  </sheetPr>
  <dimension ref="A1:N68"/>
  <sheetViews>
    <sheetView zoomScale="85" zoomScaleNormal="85" workbookViewId="0">
      <pane ySplit="1" topLeftCell="A2" activePane="bottomLeft" state="frozen"/>
      <selection pane="bottomLeft" activeCell="L2" sqref="L2:M3"/>
    </sheetView>
  </sheetViews>
  <sheetFormatPr baseColWidth="10" defaultColWidth="11.5703125" defaultRowHeight="15" outlineLevelRow="2" x14ac:dyDescent="0.25"/>
  <cols>
    <col min="1" max="1" width="6.140625" style="3" customWidth="1"/>
    <col min="2" max="2" width="7.5703125" style="4" customWidth="1"/>
    <col min="3" max="3" width="6.85546875" style="3" customWidth="1"/>
    <col min="4" max="4" width="7.85546875" style="5" customWidth="1"/>
    <col min="5" max="5" width="65.28515625" style="6" customWidth="1"/>
    <col min="6" max="6" width="98.140625" style="9" customWidth="1"/>
    <col min="7" max="7" width="12.7109375" style="6" customWidth="1"/>
    <col min="8" max="8" width="14" style="6" customWidth="1"/>
    <col min="9" max="9" width="15.7109375" style="7" customWidth="1"/>
    <col min="10" max="10" width="12.7109375" style="7" customWidth="1"/>
    <col min="11" max="11" width="10.5703125" style="7" customWidth="1"/>
    <col min="12" max="13" width="15.7109375" style="7" customWidth="1"/>
    <col min="14" max="14" width="3.28515625" style="2" customWidth="1"/>
    <col min="15" max="16384" width="11.5703125" style="1"/>
  </cols>
  <sheetData>
    <row r="1" spans="1:14" s="8" customFormat="1" ht="59.25" customHeight="1" x14ac:dyDescent="0.25">
      <c r="A1" s="24" t="s">
        <v>0</v>
      </c>
      <c r="B1" s="25" t="s">
        <v>1</v>
      </c>
      <c r="C1" s="24" t="s">
        <v>2</v>
      </c>
      <c r="D1" s="26" t="s">
        <v>515</v>
      </c>
      <c r="E1" s="24" t="s">
        <v>3</v>
      </c>
      <c r="F1" s="26" t="s">
        <v>524</v>
      </c>
      <c r="G1" s="57" t="s">
        <v>707</v>
      </c>
      <c r="H1" s="57" t="s">
        <v>708</v>
      </c>
      <c r="I1" s="58" t="s">
        <v>41</v>
      </c>
      <c r="J1" s="58" t="s">
        <v>42</v>
      </c>
      <c r="K1" s="58" t="s">
        <v>43</v>
      </c>
      <c r="L1" s="58" t="s">
        <v>44</v>
      </c>
      <c r="M1" s="58" t="s">
        <v>45</v>
      </c>
      <c r="N1" s="59"/>
    </row>
    <row r="2" spans="1:14" s="7" customFormat="1" ht="19.899999999999999" customHeight="1" thickBot="1" x14ac:dyDescent="0.3">
      <c r="A2" s="136">
        <v>2</v>
      </c>
      <c r="B2" s="146" t="s">
        <v>168</v>
      </c>
      <c r="C2" s="147"/>
      <c r="D2" s="147"/>
      <c r="E2" s="147"/>
      <c r="F2" s="147"/>
      <c r="G2" s="147"/>
      <c r="H2" s="147"/>
      <c r="I2" s="147"/>
      <c r="J2" s="147"/>
      <c r="K2" s="148"/>
      <c r="L2" s="105">
        <f>SUM(L3,L8,L16,L22)</f>
        <v>0</v>
      </c>
      <c r="M2" s="130">
        <f t="shared" ref="M2" si="0">L2*(1+USt)</f>
        <v>0</v>
      </c>
      <c r="N2" s="60"/>
    </row>
    <row r="3" spans="1:14" s="7" customFormat="1" ht="19.899999999999999" customHeight="1" outlineLevel="1" x14ac:dyDescent="0.25">
      <c r="A3" s="137"/>
      <c r="B3" s="153" t="s">
        <v>12</v>
      </c>
      <c r="C3" s="144" t="s">
        <v>169</v>
      </c>
      <c r="D3" s="145"/>
      <c r="E3" s="145"/>
      <c r="F3" s="145"/>
      <c r="G3" s="145"/>
      <c r="H3" s="145"/>
      <c r="I3" s="145"/>
      <c r="J3" s="145"/>
      <c r="K3" s="145"/>
      <c r="L3" s="105">
        <f>SUM(L4:L7)</f>
        <v>0</v>
      </c>
      <c r="M3" s="130">
        <f t="shared" ref="M3" si="1">L3*(1+USt)</f>
        <v>0</v>
      </c>
      <c r="N3" s="74"/>
    </row>
    <row r="4" spans="1:14" s="7" customFormat="1" ht="164.25" customHeight="1" outlineLevel="2" x14ac:dyDescent="0.25">
      <c r="A4" s="137"/>
      <c r="B4" s="154"/>
      <c r="C4" s="29" t="s">
        <v>16</v>
      </c>
      <c r="D4" s="30"/>
      <c r="E4" s="31" t="s">
        <v>170</v>
      </c>
      <c r="F4" s="32" t="s">
        <v>694</v>
      </c>
      <c r="G4" s="75"/>
      <c r="H4" s="75"/>
      <c r="I4" s="50"/>
      <c r="J4" s="50"/>
      <c r="K4" s="50"/>
      <c r="L4" s="51"/>
      <c r="M4" s="52">
        <f t="shared" ref="M4:M27" si="2">L4*(1+USt)</f>
        <v>0</v>
      </c>
      <c r="N4" s="60"/>
    </row>
    <row r="5" spans="1:14" s="7" customFormat="1" ht="155.25" customHeight="1" outlineLevel="2" x14ac:dyDescent="0.25">
      <c r="A5" s="137"/>
      <c r="B5" s="154"/>
      <c r="C5" s="29" t="s">
        <v>17</v>
      </c>
      <c r="D5" s="30"/>
      <c r="E5" s="31" t="s">
        <v>171</v>
      </c>
      <c r="F5" s="32" t="s">
        <v>618</v>
      </c>
      <c r="G5" s="49"/>
      <c r="H5" s="49"/>
      <c r="I5" s="50"/>
      <c r="J5" s="50"/>
      <c r="K5" s="50"/>
      <c r="L5" s="51">
        <f t="shared" ref="L4:L15" si="3">I5*K5</f>
        <v>0</v>
      </c>
      <c r="M5" s="52">
        <f t="shared" si="2"/>
        <v>0</v>
      </c>
      <c r="N5" s="60"/>
    </row>
    <row r="6" spans="1:14" s="7" customFormat="1" ht="78.75" customHeight="1" outlineLevel="2" x14ac:dyDescent="0.25">
      <c r="A6" s="137"/>
      <c r="B6" s="154"/>
      <c r="C6" s="29" t="s">
        <v>18</v>
      </c>
      <c r="D6" s="30"/>
      <c r="E6" s="31" t="s">
        <v>172</v>
      </c>
      <c r="F6" s="32" t="s">
        <v>525</v>
      </c>
      <c r="G6" s="49"/>
      <c r="H6" s="49"/>
      <c r="I6" s="50"/>
      <c r="J6" s="50"/>
      <c r="K6" s="50"/>
      <c r="L6" s="51">
        <f t="shared" si="3"/>
        <v>0</v>
      </c>
      <c r="M6" s="52">
        <f t="shared" si="2"/>
        <v>0</v>
      </c>
      <c r="N6" s="60"/>
    </row>
    <row r="7" spans="1:14" s="7" customFormat="1" ht="94.5" customHeight="1" outlineLevel="2" thickBot="1" x14ac:dyDescent="0.3">
      <c r="A7" s="137"/>
      <c r="B7" s="155"/>
      <c r="C7" s="33" t="s">
        <v>19</v>
      </c>
      <c r="D7" s="34"/>
      <c r="E7" s="35" t="s">
        <v>173</v>
      </c>
      <c r="F7" s="36" t="s">
        <v>619</v>
      </c>
      <c r="G7" s="53"/>
      <c r="H7" s="53"/>
      <c r="I7" s="54"/>
      <c r="J7" s="54"/>
      <c r="K7" s="54"/>
      <c r="L7" s="55">
        <f t="shared" si="3"/>
        <v>0</v>
      </c>
      <c r="M7" s="56">
        <f t="shared" si="2"/>
        <v>0</v>
      </c>
      <c r="N7" s="60"/>
    </row>
    <row r="8" spans="1:14" s="7" customFormat="1" ht="19.899999999999999" customHeight="1" outlineLevel="1" x14ac:dyDescent="0.25">
      <c r="A8" s="137"/>
      <c r="B8" s="139" t="s">
        <v>13</v>
      </c>
      <c r="C8" s="149" t="s">
        <v>174</v>
      </c>
      <c r="D8" s="150"/>
      <c r="E8" s="150"/>
      <c r="F8" s="150"/>
      <c r="G8" s="150"/>
      <c r="H8" s="150"/>
      <c r="I8" s="150"/>
      <c r="J8" s="150"/>
      <c r="K8" s="150"/>
      <c r="L8" s="105">
        <f>SUM(L9:L15)</f>
        <v>0</v>
      </c>
      <c r="M8" s="130">
        <f t="shared" ref="M8" si="4">L8*(1+USt)</f>
        <v>0</v>
      </c>
      <c r="N8" s="74"/>
    </row>
    <row r="9" spans="1:14" s="7" customFormat="1" ht="81" customHeight="1" outlineLevel="2" x14ac:dyDescent="0.25">
      <c r="A9" s="137"/>
      <c r="B9" s="140"/>
      <c r="C9" s="29" t="s">
        <v>20</v>
      </c>
      <c r="D9" s="24"/>
      <c r="E9" s="65" t="s">
        <v>175</v>
      </c>
      <c r="F9" s="64" t="s">
        <v>695</v>
      </c>
      <c r="G9" s="62"/>
      <c r="H9" s="62"/>
      <c r="I9" s="62"/>
      <c r="J9" s="62"/>
      <c r="K9" s="62"/>
      <c r="L9" s="51">
        <f t="shared" si="3"/>
        <v>0</v>
      </c>
      <c r="M9" s="66">
        <f t="shared" ref="M9:M15" si="5">L9*(1+USt)</f>
        <v>0</v>
      </c>
      <c r="N9" s="60"/>
    </row>
    <row r="10" spans="1:14" s="7" customFormat="1" ht="83.25" customHeight="1" outlineLevel="2" x14ac:dyDescent="0.25">
      <c r="A10" s="137"/>
      <c r="B10" s="140"/>
      <c r="C10" s="68" t="s">
        <v>21</v>
      </c>
      <c r="D10" s="24"/>
      <c r="E10" s="65" t="s">
        <v>691</v>
      </c>
      <c r="F10" s="64" t="s">
        <v>693</v>
      </c>
      <c r="G10" s="63"/>
      <c r="H10" s="62"/>
      <c r="I10" s="62"/>
      <c r="J10" s="62"/>
      <c r="K10" s="62"/>
      <c r="L10" s="51">
        <f t="shared" si="3"/>
        <v>0</v>
      </c>
      <c r="M10" s="67">
        <f t="shared" si="5"/>
        <v>0</v>
      </c>
      <c r="N10" s="60"/>
    </row>
    <row r="11" spans="1:14" s="7" customFormat="1" ht="129.75" customHeight="1" outlineLevel="2" x14ac:dyDescent="0.25">
      <c r="A11" s="137"/>
      <c r="B11" s="140"/>
      <c r="C11" s="29" t="s">
        <v>22</v>
      </c>
      <c r="D11" s="69"/>
      <c r="E11" s="65" t="s">
        <v>176</v>
      </c>
      <c r="F11" s="64" t="s">
        <v>696</v>
      </c>
      <c r="G11" s="63"/>
      <c r="H11" s="63"/>
      <c r="I11" s="62"/>
      <c r="J11" s="62"/>
      <c r="K11" s="62"/>
      <c r="L11" s="66">
        <f t="shared" si="3"/>
        <v>0</v>
      </c>
      <c r="M11" s="66">
        <f t="shared" si="5"/>
        <v>0</v>
      </c>
      <c r="N11" s="60"/>
    </row>
    <row r="12" spans="1:14" s="7" customFormat="1" ht="124.5" customHeight="1" outlineLevel="2" x14ac:dyDescent="0.25">
      <c r="A12" s="137"/>
      <c r="B12" s="140"/>
      <c r="C12" s="29" t="s">
        <v>23</v>
      </c>
      <c r="D12" s="24"/>
      <c r="E12" s="65" t="s">
        <v>178</v>
      </c>
      <c r="F12" s="64" t="s">
        <v>620</v>
      </c>
      <c r="G12" s="62"/>
      <c r="H12" s="62"/>
      <c r="I12" s="62"/>
      <c r="J12" s="62"/>
      <c r="K12" s="62"/>
      <c r="L12" s="66">
        <f t="shared" si="3"/>
        <v>0</v>
      </c>
      <c r="M12" s="66">
        <f t="shared" si="5"/>
        <v>0</v>
      </c>
      <c r="N12" s="60"/>
    </row>
    <row r="13" spans="1:14" s="7" customFormat="1" ht="115.5" customHeight="1" outlineLevel="2" x14ac:dyDescent="0.25">
      <c r="A13" s="137"/>
      <c r="B13" s="140"/>
      <c r="C13" s="29" t="s">
        <v>24</v>
      </c>
      <c r="D13" s="24"/>
      <c r="E13" s="65" t="s">
        <v>5</v>
      </c>
      <c r="F13" s="64" t="s">
        <v>621</v>
      </c>
      <c r="G13" s="62"/>
      <c r="H13" s="62"/>
      <c r="I13" s="62"/>
      <c r="J13" s="62"/>
      <c r="K13" s="62"/>
      <c r="L13" s="66">
        <f t="shared" si="3"/>
        <v>0</v>
      </c>
      <c r="M13" s="66">
        <f t="shared" si="5"/>
        <v>0</v>
      </c>
      <c r="N13" s="60"/>
    </row>
    <row r="14" spans="1:14" s="7" customFormat="1" ht="63" customHeight="1" outlineLevel="2" x14ac:dyDescent="0.25">
      <c r="A14" s="137"/>
      <c r="B14" s="140"/>
      <c r="C14" s="29" t="s">
        <v>25</v>
      </c>
      <c r="D14" s="24"/>
      <c r="E14" s="65" t="s">
        <v>179</v>
      </c>
      <c r="F14" s="64" t="s">
        <v>717</v>
      </c>
      <c r="G14" s="62"/>
      <c r="H14" s="62"/>
      <c r="I14" s="62"/>
      <c r="J14" s="62"/>
      <c r="K14" s="62"/>
      <c r="L14" s="66">
        <f t="shared" si="3"/>
        <v>0</v>
      </c>
      <c r="M14" s="66">
        <f t="shared" si="5"/>
        <v>0</v>
      </c>
      <c r="N14" s="60"/>
    </row>
    <row r="15" spans="1:14" s="7" customFormat="1" ht="66" customHeight="1" outlineLevel="2" thickBot="1" x14ac:dyDescent="0.3">
      <c r="A15" s="137"/>
      <c r="B15" s="140"/>
      <c r="C15" s="29" t="s">
        <v>177</v>
      </c>
      <c r="D15" s="24"/>
      <c r="E15" s="65" t="s">
        <v>692</v>
      </c>
      <c r="F15" s="64" t="s">
        <v>622</v>
      </c>
      <c r="G15" s="62"/>
      <c r="H15" s="62"/>
      <c r="I15" s="62"/>
      <c r="J15" s="62"/>
      <c r="K15" s="62"/>
      <c r="L15" s="66">
        <f t="shared" si="3"/>
        <v>0</v>
      </c>
      <c r="M15" s="66">
        <f t="shared" si="5"/>
        <v>0</v>
      </c>
      <c r="N15" s="60"/>
    </row>
    <row r="16" spans="1:14" s="7" customFormat="1" ht="19.899999999999999" customHeight="1" outlineLevel="1" x14ac:dyDescent="0.25">
      <c r="A16" s="137"/>
      <c r="B16" s="141" t="s">
        <v>14</v>
      </c>
      <c r="C16" s="151" t="s">
        <v>180</v>
      </c>
      <c r="D16" s="152"/>
      <c r="E16" s="152"/>
      <c r="F16" s="152"/>
      <c r="G16" s="152"/>
      <c r="H16" s="152"/>
      <c r="I16" s="152"/>
      <c r="J16" s="152"/>
      <c r="K16" s="152"/>
      <c r="L16" s="105">
        <f>SUM(L17:L21)</f>
        <v>0</v>
      </c>
      <c r="M16" s="130">
        <f t="shared" ref="M16" si="6">L16*(1+USt)</f>
        <v>0</v>
      </c>
      <c r="N16" s="74"/>
    </row>
    <row r="17" spans="1:14" s="7" customFormat="1" ht="244.5" customHeight="1" outlineLevel="2" x14ac:dyDescent="0.25">
      <c r="A17" s="137"/>
      <c r="B17" s="142"/>
      <c r="C17" s="37" t="s">
        <v>26</v>
      </c>
      <c r="D17" s="30"/>
      <c r="E17" s="31" t="s">
        <v>181</v>
      </c>
      <c r="F17" s="32" t="s">
        <v>697</v>
      </c>
      <c r="G17" s="41"/>
      <c r="H17" s="41"/>
      <c r="I17" s="41"/>
      <c r="J17" s="41"/>
      <c r="K17" s="41"/>
      <c r="L17" s="43">
        <f t="shared" ref="L17:L21" si="7">I17*K17</f>
        <v>0</v>
      </c>
      <c r="M17" s="61">
        <f>L17*(1+USt)</f>
        <v>0</v>
      </c>
      <c r="N17" s="60"/>
    </row>
    <row r="18" spans="1:14" s="7" customFormat="1" ht="124.5" customHeight="1" outlineLevel="2" x14ac:dyDescent="0.25">
      <c r="A18" s="137"/>
      <c r="B18" s="142"/>
      <c r="C18" s="37" t="s">
        <v>27</v>
      </c>
      <c r="D18" s="30"/>
      <c r="E18" s="31" t="s">
        <v>6</v>
      </c>
      <c r="F18" s="32" t="s">
        <v>623</v>
      </c>
      <c r="G18" s="41"/>
      <c r="H18" s="41"/>
      <c r="I18" s="41"/>
      <c r="J18" s="41"/>
      <c r="K18" s="41"/>
      <c r="L18" s="43">
        <f t="shared" si="7"/>
        <v>0</v>
      </c>
      <c r="M18" s="61">
        <f>L18*(1+USt)</f>
        <v>0</v>
      </c>
      <c r="N18" s="60"/>
    </row>
    <row r="19" spans="1:14" s="7" customFormat="1" ht="153.75" customHeight="1" outlineLevel="2" x14ac:dyDescent="0.25">
      <c r="A19" s="137"/>
      <c r="B19" s="142"/>
      <c r="C19" s="37" t="s">
        <v>28</v>
      </c>
      <c r="D19" s="30"/>
      <c r="E19" s="31" t="s">
        <v>7</v>
      </c>
      <c r="F19" s="32" t="s">
        <v>526</v>
      </c>
      <c r="G19" s="41"/>
      <c r="H19" s="41"/>
      <c r="I19" s="41"/>
      <c r="J19" s="41"/>
      <c r="K19" s="41"/>
      <c r="L19" s="43">
        <f t="shared" si="7"/>
        <v>0</v>
      </c>
      <c r="M19" s="44">
        <f t="shared" si="2"/>
        <v>0</v>
      </c>
      <c r="N19" s="60"/>
    </row>
    <row r="20" spans="1:14" s="7" customFormat="1" ht="172.5" customHeight="1" outlineLevel="2" x14ac:dyDescent="0.25">
      <c r="A20" s="137"/>
      <c r="B20" s="142"/>
      <c r="C20" s="37" t="s">
        <v>29</v>
      </c>
      <c r="D20" s="30"/>
      <c r="E20" s="31" t="s">
        <v>182</v>
      </c>
      <c r="F20" s="32" t="s">
        <v>698</v>
      </c>
      <c r="G20" s="41"/>
      <c r="H20" s="41"/>
      <c r="I20" s="41"/>
      <c r="J20" s="41"/>
      <c r="K20" s="41"/>
      <c r="L20" s="43">
        <f t="shared" si="7"/>
        <v>0</v>
      </c>
      <c r="M20" s="44">
        <f t="shared" si="2"/>
        <v>0</v>
      </c>
      <c r="N20" s="60"/>
    </row>
    <row r="21" spans="1:14" s="7" customFormat="1" ht="213.75" customHeight="1" outlineLevel="2" thickBot="1" x14ac:dyDescent="0.3">
      <c r="A21" s="137"/>
      <c r="B21" s="143"/>
      <c r="C21" s="38" t="s">
        <v>184</v>
      </c>
      <c r="D21" s="34"/>
      <c r="E21" s="35" t="s">
        <v>183</v>
      </c>
      <c r="F21" s="36" t="s">
        <v>624</v>
      </c>
      <c r="G21" s="45"/>
      <c r="H21" s="45"/>
      <c r="I21" s="45"/>
      <c r="J21" s="45"/>
      <c r="K21" s="45"/>
      <c r="L21" s="47">
        <f t="shared" si="7"/>
        <v>0</v>
      </c>
      <c r="M21" s="48">
        <f t="shared" si="2"/>
        <v>0</v>
      </c>
      <c r="N21" s="60"/>
    </row>
    <row r="22" spans="1:14" s="7" customFormat="1" ht="19.899999999999999" customHeight="1" outlineLevel="1" x14ac:dyDescent="0.25">
      <c r="A22" s="137"/>
      <c r="B22" s="141" t="s">
        <v>15</v>
      </c>
      <c r="C22" s="89" t="s">
        <v>8</v>
      </c>
      <c r="D22" s="90"/>
      <c r="E22" s="90"/>
      <c r="F22" s="90"/>
      <c r="G22" s="90"/>
      <c r="H22" s="90"/>
      <c r="I22" s="90"/>
      <c r="J22" s="90"/>
      <c r="K22" s="90"/>
      <c r="L22" s="105">
        <f>SUM(L23:L27)</f>
        <v>0</v>
      </c>
      <c r="M22" s="130">
        <f t="shared" ref="M22" si="8">L22*(1+USt)</f>
        <v>0</v>
      </c>
      <c r="N22" s="74"/>
    </row>
    <row r="23" spans="1:14" s="7" customFormat="1" ht="89.25" customHeight="1" outlineLevel="2" x14ac:dyDescent="0.25">
      <c r="A23" s="137"/>
      <c r="B23" s="142"/>
      <c r="C23" s="39" t="s">
        <v>30</v>
      </c>
      <c r="D23" s="30"/>
      <c r="E23" s="31" t="s">
        <v>185</v>
      </c>
      <c r="F23" s="32" t="s">
        <v>527</v>
      </c>
      <c r="G23" s="41"/>
      <c r="H23" s="41"/>
      <c r="I23" s="41"/>
      <c r="J23" s="41"/>
      <c r="K23" s="41"/>
      <c r="L23" s="43">
        <f t="shared" ref="L23:L27" si="9">I23*K23</f>
        <v>0</v>
      </c>
      <c r="M23" s="44">
        <f t="shared" si="2"/>
        <v>0</v>
      </c>
      <c r="N23" s="60"/>
    </row>
    <row r="24" spans="1:14" s="7" customFormat="1" ht="59.25" customHeight="1" outlineLevel="2" x14ac:dyDescent="0.25">
      <c r="A24" s="137"/>
      <c r="B24" s="142"/>
      <c r="C24" s="39" t="s">
        <v>31</v>
      </c>
      <c r="D24" s="30"/>
      <c r="E24" s="31" t="s">
        <v>9</v>
      </c>
      <c r="F24" s="32" t="s">
        <v>625</v>
      </c>
      <c r="G24" s="41"/>
      <c r="H24" s="41"/>
      <c r="I24" s="41"/>
      <c r="J24" s="41"/>
      <c r="K24" s="41"/>
      <c r="L24" s="43">
        <f t="shared" si="9"/>
        <v>0</v>
      </c>
      <c r="M24" s="44">
        <f t="shared" si="2"/>
        <v>0</v>
      </c>
      <c r="N24" s="60"/>
    </row>
    <row r="25" spans="1:14" s="7" customFormat="1" ht="79.5" customHeight="1" outlineLevel="2" x14ac:dyDescent="0.25">
      <c r="A25" s="137"/>
      <c r="B25" s="142"/>
      <c r="C25" s="39" t="s">
        <v>32</v>
      </c>
      <c r="D25" s="30"/>
      <c r="E25" s="31" t="s">
        <v>10</v>
      </c>
      <c r="F25" s="32" t="s">
        <v>528</v>
      </c>
      <c r="G25" s="41"/>
      <c r="H25" s="41"/>
      <c r="I25" s="41"/>
      <c r="J25" s="41"/>
      <c r="K25" s="41"/>
      <c r="L25" s="43">
        <f t="shared" si="9"/>
        <v>0</v>
      </c>
      <c r="M25" s="44">
        <f t="shared" si="2"/>
        <v>0</v>
      </c>
      <c r="N25" s="60"/>
    </row>
    <row r="26" spans="1:14" s="7" customFormat="1" ht="66.75" customHeight="1" outlineLevel="2" x14ac:dyDescent="0.25">
      <c r="A26" s="137"/>
      <c r="B26" s="142"/>
      <c r="C26" s="39" t="s">
        <v>33</v>
      </c>
      <c r="D26" s="30"/>
      <c r="E26" s="31" t="s">
        <v>54</v>
      </c>
      <c r="F26" s="32" t="s">
        <v>626</v>
      </c>
      <c r="G26" s="41"/>
      <c r="H26" s="41"/>
      <c r="I26" s="41"/>
      <c r="J26" s="41"/>
      <c r="K26" s="41"/>
      <c r="L26" s="43">
        <f t="shared" si="9"/>
        <v>0</v>
      </c>
      <c r="M26" s="44">
        <f t="shared" si="2"/>
        <v>0</v>
      </c>
      <c r="N26" s="60"/>
    </row>
    <row r="27" spans="1:14" s="7" customFormat="1" ht="99" customHeight="1" outlineLevel="2" x14ac:dyDescent="0.25">
      <c r="A27" s="138"/>
      <c r="B27" s="142"/>
      <c r="C27" s="70" t="s">
        <v>34</v>
      </c>
      <c r="D27" s="27"/>
      <c r="E27" s="71" t="s">
        <v>11</v>
      </c>
      <c r="F27" s="28" t="s">
        <v>529</v>
      </c>
      <c r="G27" s="123"/>
      <c r="H27" s="123"/>
      <c r="I27" s="123"/>
      <c r="J27" s="123"/>
      <c r="K27" s="123"/>
      <c r="L27" s="109">
        <f t="shared" si="9"/>
        <v>0</v>
      </c>
      <c r="M27" s="124">
        <f t="shared" si="2"/>
        <v>0</v>
      </c>
      <c r="N27" s="60"/>
    </row>
    <row r="28" spans="1:14" s="7" customFormat="1" ht="15.75" thickBot="1" x14ac:dyDescent="0.3">
      <c r="A28" s="73"/>
      <c r="B28" s="11"/>
      <c r="C28" s="125"/>
      <c r="D28" s="126"/>
      <c r="E28" s="10"/>
      <c r="F28" s="127"/>
      <c r="G28" s="128"/>
      <c r="H28" s="128"/>
      <c r="I28" s="129"/>
      <c r="J28" s="129"/>
      <c r="K28" s="129"/>
      <c r="L28" s="129"/>
      <c r="M28" s="129"/>
      <c r="N28" s="72"/>
    </row>
    <row r="29" spans="1:14" s="7" customFormat="1" x14ac:dyDescent="0.25">
      <c r="A29" s="3"/>
      <c r="B29" s="4"/>
      <c r="C29" s="3"/>
      <c r="D29" s="5"/>
      <c r="E29" s="6"/>
      <c r="F29" s="9"/>
      <c r="G29" s="6"/>
      <c r="H29" s="6"/>
    </row>
    <row r="30" spans="1:14" s="2" customFormat="1" x14ac:dyDescent="0.25">
      <c r="A30" s="3"/>
      <c r="B30" s="4"/>
      <c r="C30" s="3"/>
      <c r="D30" s="5"/>
      <c r="E30" s="6"/>
      <c r="F30" s="9"/>
      <c r="G30" s="6"/>
      <c r="H30" s="6"/>
      <c r="I30" s="7"/>
      <c r="J30" s="7"/>
      <c r="K30" s="7"/>
      <c r="L30" s="7"/>
      <c r="M30" s="7"/>
    </row>
    <row r="31" spans="1:14" s="2" customFormat="1" x14ac:dyDescent="0.25">
      <c r="A31" s="3"/>
      <c r="B31" s="4"/>
      <c r="C31" s="3"/>
      <c r="D31" s="5"/>
      <c r="E31" s="6"/>
      <c r="F31" s="9"/>
      <c r="G31" s="6"/>
      <c r="H31" s="6"/>
      <c r="I31" s="7"/>
      <c r="J31" s="7"/>
      <c r="K31" s="7"/>
      <c r="L31" s="7"/>
      <c r="M31" s="7"/>
    </row>
    <row r="32" spans="1:14" s="2" customFormat="1" x14ac:dyDescent="0.25">
      <c r="A32" s="3"/>
      <c r="B32" s="4"/>
      <c r="C32" s="3"/>
      <c r="D32" s="5"/>
      <c r="E32" s="6"/>
      <c r="F32" s="9"/>
      <c r="G32" s="6"/>
      <c r="H32" s="6"/>
      <c r="I32" s="7"/>
      <c r="J32" s="7"/>
      <c r="K32" s="7"/>
      <c r="L32" s="7"/>
      <c r="M32" s="7"/>
    </row>
    <row r="33" spans="1:13" s="2" customFormat="1" x14ac:dyDescent="0.25">
      <c r="A33" s="3"/>
      <c r="B33" s="4"/>
      <c r="C33" s="3"/>
      <c r="D33" s="5"/>
      <c r="E33" s="6"/>
      <c r="F33" s="9"/>
      <c r="G33" s="6"/>
      <c r="H33" s="6"/>
      <c r="I33" s="7"/>
      <c r="J33" s="7"/>
      <c r="K33" s="7"/>
      <c r="L33" s="7"/>
      <c r="M33" s="7"/>
    </row>
    <row r="34" spans="1:13" s="2" customFormat="1" x14ac:dyDescent="0.25">
      <c r="A34" s="3"/>
      <c r="B34" s="4"/>
      <c r="C34" s="3"/>
      <c r="D34" s="5"/>
      <c r="E34" s="6"/>
      <c r="F34" s="9"/>
      <c r="G34" s="6"/>
      <c r="H34" s="6"/>
      <c r="I34" s="7"/>
      <c r="J34" s="7"/>
      <c r="K34" s="7"/>
      <c r="L34" s="7"/>
      <c r="M34" s="7"/>
    </row>
    <row r="35" spans="1:13" s="2" customFormat="1" x14ac:dyDescent="0.25">
      <c r="A35" s="3"/>
      <c r="B35" s="4"/>
      <c r="C35" s="3"/>
      <c r="D35" s="5"/>
      <c r="E35" s="6"/>
      <c r="F35" s="9"/>
      <c r="G35" s="6"/>
      <c r="H35" s="6"/>
      <c r="I35" s="7"/>
      <c r="J35" s="7"/>
      <c r="K35" s="7"/>
      <c r="L35" s="7"/>
      <c r="M35" s="7"/>
    </row>
    <row r="36" spans="1:13" s="2" customFormat="1" x14ac:dyDescent="0.25">
      <c r="A36" s="3"/>
      <c r="B36" s="4"/>
      <c r="C36" s="3"/>
      <c r="D36" s="5"/>
      <c r="E36" s="6"/>
      <c r="F36" s="9"/>
      <c r="G36" s="6"/>
      <c r="H36" s="6"/>
      <c r="I36" s="7"/>
      <c r="J36" s="7"/>
      <c r="K36" s="7"/>
      <c r="L36" s="7"/>
      <c r="M36" s="7"/>
    </row>
    <row r="37" spans="1:13" s="2" customFormat="1" x14ac:dyDescent="0.25">
      <c r="A37" s="3"/>
      <c r="B37" s="4"/>
      <c r="C37" s="3"/>
      <c r="D37" s="5"/>
      <c r="E37" s="6"/>
      <c r="F37" s="9"/>
      <c r="G37" s="6"/>
      <c r="H37" s="6"/>
      <c r="I37" s="7"/>
      <c r="J37" s="7"/>
      <c r="K37" s="7"/>
      <c r="L37" s="7"/>
      <c r="M37" s="7"/>
    </row>
    <row r="38" spans="1:13" s="2" customFormat="1" x14ac:dyDescent="0.25">
      <c r="A38" s="3"/>
      <c r="B38" s="4"/>
      <c r="C38" s="3"/>
      <c r="D38" s="5"/>
      <c r="E38" s="6"/>
      <c r="F38" s="9"/>
      <c r="G38" s="6"/>
      <c r="H38" s="6"/>
      <c r="I38" s="7"/>
      <c r="J38" s="7"/>
      <c r="K38" s="7"/>
      <c r="L38" s="7"/>
      <c r="M38" s="7"/>
    </row>
    <row r="39" spans="1:13" s="2" customFormat="1" x14ac:dyDescent="0.25">
      <c r="A39" s="3"/>
      <c r="B39" s="4"/>
      <c r="C39" s="3"/>
      <c r="D39" s="5"/>
      <c r="E39" s="6"/>
      <c r="F39" s="9"/>
      <c r="G39" s="6"/>
      <c r="H39" s="6"/>
      <c r="I39" s="7"/>
      <c r="J39" s="7"/>
      <c r="K39" s="7"/>
      <c r="L39" s="7"/>
      <c r="M39" s="7"/>
    </row>
    <row r="40" spans="1:13" s="2" customFormat="1" x14ac:dyDescent="0.25">
      <c r="A40" s="3"/>
      <c r="B40" s="4"/>
      <c r="C40" s="3"/>
      <c r="D40" s="5"/>
      <c r="E40" s="6"/>
      <c r="F40" s="9"/>
      <c r="G40" s="6"/>
      <c r="H40" s="6"/>
      <c r="I40" s="7"/>
      <c r="J40" s="7"/>
      <c r="K40" s="7"/>
      <c r="L40" s="7"/>
      <c r="M40" s="7"/>
    </row>
    <row r="41" spans="1:13" s="2" customFormat="1" x14ac:dyDescent="0.25">
      <c r="A41" s="3"/>
      <c r="B41" s="4"/>
      <c r="C41" s="3"/>
      <c r="D41" s="5"/>
      <c r="E41" s="6"/>
      <c r="F41" s="9"/>
      <c r="G41" s="6"/>
      <c r="H41" s="6"/>
      <c r="I41" s="7"/>
      <c r="J41" s="7"/>
      <c r="K41" s="7"/>
      <c r="L41" s="7"/>
      <c r="M41" s="7"/>
    </row>
    <row r="42" spans="1:13" s="2" customFormat="1" x14ac:dyDescent="0.25">
      <c r="A42" s="3"/>
      <c r="B42" s="4"/>
      <c r="C42" s="3"/>
      <c r="D42" s="5"/>
      <c r="E42" s="6"/>
      <c r="F42" s="9"/>
      <c r="G42" s="6"/>
      <c r="H42" s="6"/>
      <c r="I42" s="7"/>
      <c r="J42" s="7"/>
      <c r="K42" s="7"/>
      <c r="L42" s="7"/>
      <c r="M42" s="7"/>
    </row>
    <row r="43" spans="1:13" s="2" customFormat="1" x14ac:dyDescent="0.25">
      <c r="A43" s="3"/>
      <c r="B43" s="4"/>
      <c r="C43" s="3"/>
      <c r="D43" s="5"/>
      <c r="E43" s="6"/>
      <c r="F43" s="9"/>
      <c r="G43" s="6"/>
      <c r="H43" s="6"/>
      <c r="I43" s="7"/>
      <c r="J43" s="7"/>
      <c r="K43" s="7"/>
      <c r="L43" s="7"/>
      <c r="M43" s="7"/>
    </row>
    <row r="44" spans="1:13" s="2" customFormat="1" x14ac:dyDescent="0.25">
      <c r="A44" s="3"/>
      <c r="B44" s="4"/>
      <c r="C44" s="3"/>
      <c r="D44" s="5"/>
      <c r="E44" s="6"/>
      <c r="F44" s="9"/>
      <c r="G44" s="6"/>
      <c r="H44" s="6"/>
      <c r="I44" s="7"/>
      <c r="J44" s="7"/>
      <c r="K44" s="7"/>
      <c r="L44" s="7"/>
      <c r="M44" s="7"/>
    </row>
    <row r="45" spans="1:13" s="2" customFormat="1" x14ac:dyDescent="0.25">
      <c r="A45" s="3"/>
      <c r="B45" s="4"/>
      <c r="C45" s="3"/>
      <c r="D45" s="5"/>
      <c r="E45" s="6"/>
      <c r="F45" s="9"/>
      <c r="G45" s="6"/>
      <c r="H45" s="6"/>
      <c r="I45" s="7"/>
      <c r="J45" s="7"/>
      <c r="K45" s="7"/>
      <c r="L45" s="7"/>
      <c r="M45" s="7"/>
    </row>
    <row r="46" spans="1:13" s="2" customFormat="1" x14ac:dyDescent="0.25">
      <c r="A46" s="3"/>
      <c r="B46" s="4"/>
      <c r="C46" s="3"/>
      <c r="D46" s="5"/>
      <c r="E46" s="6"/>
      <c r="F46" s="9"/>
      <c r="G46" s="6"/>
      <c r="H46" s="6"/>
      <c r="I46" s="7"/>
      <c r="J46" s="7"/>
      <c r="K46" s="7"/>
      <c r="L46" s="7"/>
      <c r="M46" s="7"/>
    </row>
    <row r="47" spans="1:13" s="2" customFormat="1" x14ac:dyDescent="0.25">
      <c r="A47" s="3"/>
      <c r="B47" s="4"/>
      <c r="C47" s="3"/>
      <c r="D47" s="5"/>
      <c r="E47" s="6"/>
      <c r="F47" s="9"/>
      <c r="G47" s="6"/>
      <c r="H47" s="6"/>
      <c r="I47" s="7"/>
      <c r="J47" s="7"/>
      <c r="K47" s="7"/>
      <c r="L47" s="7"/>
      <c r="M47" s="7"/>
    </row>
    <row r="48" spans="1:13" s="2" customFormat="1" x14ac:dyDescent="0.25">
      <c r="A48" s="3"/>
      <c r="B48" s="4"/>
      <c r="C48" s="3"/>
      <c r="D48" s="5"/>
      <c r="E48" s="6"/>
      <c r="F48" s="9"/>
      <c r="G48" s="6"/>
      <c r="H48" s="6"/>
      <c r="I48" s="7"/>
      <c r="J48" s="7"/>
      <c r="K48" s="7"/>
      <c r="L48" s="7"/>
      <c r="M48" s="7"/>
    </row>
    <row r="49" spans="1:13" s="2" customFormat="1" x14ac:dyDescent="0.25">
      <c r="A49" s="3"/>
      <c r="B49" s="4"/>
      <c r="C49" s="3"/>
      <c r="D49" s="5"/>
      <c r="E49" s="6"/>
      <c r="F49" s="9"/>
      <c r="G49" s="6"/>
      <c r="H49" s="6"/>
      <c r="I49" s="7"/>
      <c r="J49" s="7"/>
      <c r="K49" s="7"/>
      <c r="L49" s="7"/>
      <c r="M49" s="7"/>
    </row>
    <row r="50" spans="1:13" s="2" customFormat="1" x14ac:dyDescent="0.25">
      <c r="A50" s="3"/>
      <c r="B50" s="4"/>
      <c r="C50" s="3"/>
      <c r="D50" s="5"/>
      <c r="E50" s="6"/>
      <c r="F50" s="9"/>
      <c r="G50" s="6"/>
      <c r="H50" s="6"/>
      <c r="I50" s="7"/>
      <c r="J50" s="7"/>
      <c r="K50" s="7"/>
      <c r="L50" s="7"/>
      <c r="M50" s="7"/>
    </row>
    <row r="51" spans="1:13" s="2" customFormat="1" x14ac:dyDescent="0.25">
      <c r="A51" s="3"/>
      <c r="B51" s="4"/>
      <c r="C51" s="3"/>
      <c r="D51" s="5"/>
      <c r="E51" s="6"/>
      <c r="F51" s="9"/>
      <c r="G51" s="6"/>
      <c r="H51" s="6"/>
      <c r="I51" s="7"/>
      <c r="J51" s="7"/>
      <c r="K51" s="7"/>
      <c r="L51" s="7"/>
      <c r="M51" s="7"/>
    </row>
    <row r="52" spans="1:13" s="2" customFormat="1" x14ac:dyDescent="0.25">
      <c r="A52" s="3"/>
      <c r="B52" s="4"/>
      <c r="C52" s="3"/>
      <c r="D52" s="5"/>
      <c r="E52" s="6"/>
      <c r="F52" s="9"/>
      <c r="G52" s="6"/>
      <c r="H52" s="6"/>
      <c r="I52" s="7"/>
      <c r="J52" s="7"/>
      <c r="K52" s="7"/>
      <c r="L52" s="7"/>
      <c r="M52" s="7"/>
    </row>
    <row r="53" spans="1:13" s="2" customFormat="1" x14ac:dyDescent="0.25">
      <c r="A53" s="3"/>
      <c r="B53" s="4"/>
      <c r="C53" s="3"/>
      <c r="D53" s="5"/>
      <c r="E53" s="6"/>
      <c r="F53" s="9"/>
      <c r="G53" s="6"/>
      <c r="H53" s="6"/>
      <c r="I53" s="7"/>
      <c r="J53" s="7"/>
      <c r="K53" s="7"/>
      <c r="L53" s="7"/>
      <c r="M53" s="7"/>
    </row>
    <row r="54" spans="1:13" s="2" customFormat="1" x14ac:dyDescent="0.25">
      <c r="A54" s="3"/>
      <c r="B54" s="4"/>
      <c r="C54" s="3"/>
      <c r="D54" s="5"/>
      <c r="E54" s="6"/>
      <c r="F54" s="9"/>
      <c r="G54" s="6"/>
      <c r="H54" s="6"/>
      <c r="I54" s="7"/>
      <c r="J54" s="7"/>
      <c r="K54" s="7"/>
      <c r="L54" s="7"/>
      <c r="M54" s="7"/>
    </row>
    <row r="55" spans="1:13" s="2" customFormat="1" x14ac:dyDescent="0.25">
      <c r="A55" s="3"/>
      <c r="B55" s="4"/>
      <c r="C55" s="3"/>
      <c r="D55" s="5"/>
      <c r="E55" s="6"/>
      <c r="F55" s="9"/>
      <c r="G55" s="6"/>
      <c r="H55" s="6"/>
      <c r="I55" s="7"/>
      <c r="J55" s="7"/>
      <c r="K55" s="7"/>
      <c r="L55" s="7"/>
      <c r="M55" s="7"/>
    </row>
    <row r="56" spans="1:13" s="2" customFormat="1" x14ac:dyDescent="0.25">
      <c r="A56" s="3"/>
      <c r="B56" s="4"/>
      <c r="C56" s="3"/>
      <c r="D56" s="5"/>
      <c r="E56" s="6"/>
      <c r="F56" s="9"/>
      <c r="G56" s="6"/>
      <c r="H56" s="6"/>
      <c r="I56" s="7"/>
      <c r="J56" s="7"/>
      <c r="K56" s="7"/>
      <c r="L56" s="7"/>
      <c r="M56" s="7"/>
    </row>
    <row r="57" spans="1:13" s="2" customFormat="1" x14ac:dyDescent="0.25">
      <c r="A57" s="3"/>
      <c r="B57" s="4"/>
      <c r="C57" s="3"/>
      <c r="D57" s="5"/>
      <c r="E57" s="6"/>
      <c r="F57" s="9"/>
      <c r="G57" s="6"/>
      <c r="H57" s="6"/>
      <c r="I57" s="7"/>
      <c r="J57" s="7"/>
      <c r="K57" s="7"/>
      <c r="L57" s="7"/>
      <c r="M57" s="7"/>
    </row>
    <row r="58" spans="1:13" s="2" customFormat="1" x14ac:dyDescent="0.25">
      <c r="A58" s="3"/>
      <c r="B58" s="4"/>
      <c r="C58" s="3"/>
      <c r="D58" s="5"/>
      <c r="E58" s="6"/>
      <c r="F58" s="9"/>
      <c r="G58" s="6"/>
      <c r="H58" s="6"/>
      <c r="I58" s="7"/>
      <c r="J58" s="7"/>
      <c r="K58" s="7"/>
      <c r="L58" s="7"/>
      <c r="M58" s="7"/>
    </row>
    <row r="59" spans="1:13" s="2" customFormat="1" x14ac:dyDescent="0.25">
      <c r="A59" s="3"/>
      <c r="B59" s="4"/>
      <c r="C59" s="3"/>
      <c r="D59" s="5"/>
      <c r="E59" s="6"/>
      <c r="F59" s="9"/>
      <c r="G59" s="6"/>
      <c r="H59" s="6"/>
      <c r="I59" s="7"/>
      <c r="J59" s="7"/>
      <c r="K59" s="7"/>
      <c r="L59" s="7"/>
      <c r="M59" s="7"/>
    </row>
    <row r="60" spans="1:13" s="2" customFormat="1" x14ac:dyDescent="0.25">
      <c r="A60" s="3"/>
      <c r="B60" s="4"/>
      <c r="C60" s="3"/>
      <c r="D60" s="5"/>
      <c r="E60" s="6"/>
      <c r="F60" s="9"/>
      <c r="G60" s="6"/>
      <c r="H60" s="6"/>
      <c r="I60" s="7"/>
      <c r="J60" s="7"/>
      <c r="K60" s="7"/>
      <c r="L60" s="7"/>
      <c r="M60" s="7"/>
    </row>
    <row r="61" spans="1:13" s="2" customFormat="1" x14ac:dyDescent="0.25">
      <c r="A61" s="3"/>
      <c r="B61" s="4"/>
      <c r="C61" s="3"/>
      <c r="D61" s="5"/>
      <c r="E61" s="6"/>
      <c r="F61" s="9"/>
      <c r="G61" s="6"/>
      <c r="H61" s="6"/>
      <c r="I61" s="7"/>
      <c r="J61" s="7"/>
      <c r="K61" s="7"/>
      <c r="L61" s="7"/>
      <c r="M61" s="7"/>
    </row>
    <row r="62" spans="1:13" s="2" customFormat="1" x14ac:dyDescent="0.25">
      <c r="A62" s="3"/>
      <c r="B62" s="4"/>
      <c r="C62" s="3"/>
      <c r="D62" s="5"/>
      <c r="E62" s="6"/>
      <c r="F62" s="9"/>
      <c r="G62" s="6"/>
      <c r="H62" s="6"/>
      <c r="I62" s="7"/>
      <c r="J62" s="7"/>
      <c r="K62" s="7"/>
      <c r="L62" s="7"/>
      <c r="M62" s="7"/>
    </row>
    <row r="63" spans="1:13" s="2" customFormat="1" x14ac:dyDescent="0.25">
      <c r="A63" s="3"/>
      <c r="B63" s="4"/>
      <c r="C63" s="3"/>
      <c r="D63" s="5"/>
      <c r="E63" s="6"/>
      <c r="F63" s="9"/>
      <c r="G63" s="6"/>
      <c r="H63" s="6"/>
      <c r="I63" s="7"/>
      <c r="J63" s="7"/>
      <c r="K63" s="7"/>
      <c r="L63" s="7"/>
      <c r="M63" s="7"/>
    </row>
    <row r="64" spans="1:13" s="2" customFormat="1" x14ac:dyDescent="0.25">
      <c r="A64" s="3"/>
      <c r="B64" s="4"/>
      <c r="C64" s="3"/>
      <c r="D64" s="5"/>
      <c r="E64" s="6"/>
      <c r="F64" s="9"/>
      <c r="G64" s="6"/>
      <c r="H64" s="6"/>
      <c r="I64" s="7"/>
      <c r="J64" s="7"/>
      <c r="K64" s="7"/>
      <c r="L64" s="7"/>
      <c r="M64" s="7"/>
    </row>
    <row r="65" spans="1:13" s="2" customFormat="1" x14ac:dyDescent="0.25">
      <c r="A65" s="3"/>
      <c r="B65" s="4"/>
      <c r="C65" s="3"/>
      <c r="D65" s="5"/>
      <c r="E65" s="6"/>
      <c r="F65" s="9"/>
      <c r="G65" s="6"/>
      <c r="H65" s="6"/>
      <c r="I65" s="7"/>
      <c r="J65" s="7"/>
      <c r="K65" s="7"/>
      <c r="L65" s="7"/>
      <c r="M65" s="7"/>
    </row>
    <row r="66" spans="1:13" s="2" customFormat="1" x14ac:dyDescent="0.25">
      <c r="A66" s="3"/>
      <c r="B66" s="4"/>
      <c r="C66" s="3"/>
      <c r="D66" s="5"/>
      <c r="E66" s="6"/>
      <c r="F66" s="9"/>
      <c r="G66" s="6"/>
      <c r="H66" s="6"/>
      <c r="I66" s="7"/>
      <c r="J66" s="7"/>
      <c r="K66" s="7"/>
      <c r="L66" s="7"/>
      <c r="M66" s="7"/>
    </row>
    <row r="67" spans="1:13" s="2" customFormat="1" x14ac:dyDescent="0.25">
      <c r="A67" s="3"/>
      <c r="B67" s="4"/>
      <c r="C67" s="3"/>
      <c r="D67" s="5"/>
      <c r="E67" s="6"/>
      <c r="F67" s="9"/>
      <c r="G67" s="6"/>
      <c r="H67" s="6"/>
      <c r="I67" s="7"/>
      <c r="J67" s="7"/>
      <c r="K67" s="7"/>
      <c r="L67" s="7"/>
      <c r="M67" s="7"/>
    </row>
    <row r="68" spans="1:13" s="2" customFormat="1" x14ac:dyDescent="0.25">
      <c r="A68" s="3"/>
      <c r="B68" s="4"/>
      <c r="C68" s="3"/>
      <c r="D68" s="5"/>
      <c r="E68" s="6"/>
      <c r="F68" s="9"/>
      <c r="G68" s="6"/>
      <c r="H68" s="6"/>
      <c r="I68" s="7"/>
      <c r="J68" s="7"/>
      <c r="K68" s="7"/>
      <c r="L68" s="7"/>
      <c r="M68" s="7"/>
    </row>
  </sheetData>
  <sheetProtection password="DE38" sheet="1" selectLockedCells="1"/>
  <autoFilter ref="A1:D27" xr:uid="{BA1A7DDD-992A-4D3D-A270-3C57345C9862}"/>
  <mergeCells count="9">
    <mergeCell ref="A2:A27"/>
    <mergeCell ref="B8:B15"/>
    <mergeCell ref="B16:B21"/>
    <mergeCell ref="B22:B27"/>
    <mergeCell ref="C3:K3"/>
    <mergeCell ref="B2:K2"/>
    <mergeCell ref="C8:K8"/>
    <mergeCell ref="C16:K16"/>
    <mergeCell ref="B3:B7"/>
  </mergeCells>
  <phoneticPr fontId="2" type="noConversion"/>
  <conditionalFormatting sqref="C9:E9 B16 C15:E15 C11:E13 D17:E21 C6:E7 C4:K5 I6:K7 I9:K9 C10:K10 C3 C8 G11:L11 C14:K14 G15:K15 G17:K21 C16:C18 C23:E27 B22:C22 G23:K27 G12:K13 L12:L15 B2">
    <cfRule type="expression" dxfId="195" priority="105">
      <formula>CELL("Schutz",B2)=0</formula>
    </cfRule>
  </conditionalFormatting>
  <conditionalFormatting sqref="C19:C21 L19:M19">
    <cfRule type="expression" dxfId="194" priority="101">
      <formula>CELL("Schutz",C19)=0</formula>
    </cfRule>
  </conditionalFormatting>
  <conditionalFormatting sqref="L4:M7">
    <cfRule type="expression" dxfId="193" priority="106">
      <formula>CELL("Schutz",L4)=0</formula>
    </cfRule>
  </conditionalFormatting>
  <conditionalFormatting sqref="L17:L18">
    <cfRule type="expression" dxfId="192" priority="99">
      <formula>CELL("Schutz",L17)=0</formula>
    </cfRule>
  </conditionalFormatting>
  <conditionalFormatting sqref="L20:M21 L23:M27">
    <cfRule type="expression" dxfId="191" priority="95">
      <formula>CELL("Schutz",L20)=0</formula>
    </cfRule>
  </conditionalFormatting>
  <conditionalFormatting sqref="M9">
    <cfRule type="expression" dxfId="190" priority="83">
      <formula>CELL("Schutz",M9)=0</formula>
    </cfRule>
  </conditionalFormatting>
  <conditionalFormatting sqref="F6:H6">
    <cfRule type="expression" dxfId="189" priority="80">
      <formula>CELL("Schutz",F6)=0</formula>
    </cfRule>
  </conditionalFormatting>
  <conditionalFormatting sqref="F7:H7">
    <cfRule type="expression" dxfId="188" priority="79">
      <formula>CELL("Schutz",F7)=0</formula>
    </cfRule>
  </conditionalFormatting>
  <conditionalFormatting sqref="F9:H9">
    <cfRule type="expression" dxfId="187" priority="78">
      <formula>CELL("Schutz",F9)=0</formula>
    </cfRule>
  </conditionalFormatting>
  <conditionalFormatting sqref="F11">
    <cfRule type="expression" dxfId="186" priority="77">
      <formula>CELL("Schutz",F11)=0</formula>
    </cfRule>
  </conditionalFormatting>
  <conditionalFormatting sqref="F13">
    <cfRule type="expression" dxfId="185" priority="70">
      <formula>CELL("Schutz",F13)=0</formula>
    </cfRule>
  </conditionalFormatting>
  <conditionalFormatting sqref="F12">
    <cfRule type="expression" dxfId="184" priority="71">
      <formula>CELL("Schutz",F12)=0</formula>
    </cfRule>
  </conditionalFormatting>
  <conditionalFormatting sqref="F15">
    <cfRule type="expression" dxfId="183" priority="67">
      <formula>CELL("Schutz",F15)=0</formula>
    </cfRule>
  </conditionalFormatting>
  <conditionalFormatting sqref="F17">
    <cfRule type="expression" dxfId="182" priority="66">
      <formula>CELL("Schutz",F17)=0</formula>
    </cfRule>
  </conditionalFormatting>
  <conditionalFormatting sqref="F27">
    <cfRule type="expression" dxfId="181" priority="54">
      <formula>CELL("Schutz",F27)=0</formula>
    </cfRule>
  </conditionalFormatting>
  <conditionalFormatting sqref="F23:F26">
    <cfRule type="expression" dxfId="180" priority="53">
      <formula>CELL("Schutz",F23)=0</formula>
    </cfRule>
  </conditionalFormatting>
  <conditionalFormatting sqref="F17:F21">
    <cfRule type="expression" dxfId="179" priority="52">
      <formula>CELL("Schutz",F17)=0</formula>
    </cfRule>
  </conditionalFormatting>
  <conditionalFormatting sqref="M10">
    <cfRule type="expression" dxfId="178" priority="15">
      <formula>CELL("Schutz",M10)=0</formula>
    </cfRule>
  </conditionalFormatting>
  <conditionalFormatting sqref="M11">
    <cfRule type="expression" dxfId="177" priority="14">
      <formula>CELL("Schutz",M11)=0</formula>
    </cfRule>
  </conditionalFormatting>
  <conditionalFormatting sqref="M12">
    <cfRule type="expression" dxfId="176" priority="13">
      <formula>CELL("Schutz",M12)=0</formula>
    </cfRule>
  </conditionalFormatting>
  <conditionalFormatting sqref="M13">
    <cfRule type="expression" dxfId="175" priority="12">
      <formula>CELL("Schutz",M13)=0</formula>
    </cfRule>
  </conditionalFormatting>
  <conditionalFormatting sqref="M14">
    <cfRule type="expression" dxfId="174" priority="11">
      <formula>CELL("Schutz",M14)=0</formula>
    </cfRule>
  </conditionalFormatting>
  <conditionalFormatting sqref="M15">
    <cfRule type="expression" dxfId="173" priority="10">
      <formula>CELL("Schutz",M15)=0</formula>
    </cfRule>
  </conditionalFormatting>
  <conditionalFormatting sqref="M17">
    <cfRule type="expression" dxfId="172" priority="9">
      <formula>CELL("Schutz",M17)=0</formula>
    </cfRule>
  </conditionalFormatting>
  <conditionalFormatting sqref="M18">
    <cfRule type="expression" dxfId="171" priority="8">
      <formula>CELL("Schutz",M18)=0</formula>
    </cfRule>
  </conditionalFormatting>
  <conditionalFormatting sqref="L9">
    <cfRule type="expression" dxfId="170" priority="7">
      <formula>CELL("Schutz",L9)=0</formula>
    </cfRule>
  </conditionalFormatting>
  <conditionalFormatting sqref="L10">
    <cfRule type="expression" dxfId="169" priority="6">
      <formula>CELL("Schutz",L10)=0</formula>
    </cfRule>
  </conditionalFormatting>
  <conditionalFormatting sqref="L22:M22">
    <cfRule type="expression" dxfId="168" priority="5">
      <formula>CELL("Schutz",L22)=0</formula>
    </cfRule>
  </conditionalFormatting>
  <conditionalFormatting sqref="L16:M16">
    <cfRule type="expression" dxfId="167" priority="4">
      <formula>CELL("Schutz",L16)=0</formula>
    </cfRule>
  </conditionalFormatting>
  <conditionalFormatting sqref="L8:M8">
    <cfRule type="expression" dxfId="166" priority="3">
      <formula>CELL("Schutz",L8)=0</formula>
    </cfRule>
  </conditionalFormatting>
  <conditionalFormatting sqref="L3:M3">
    <cfRule type="expression" dxfId="165" priority="2">
      <formula>CELL("Schutz",L3)=0</formula>
    </cfRule>
  </conditionalFormatting>
  <conditionalFormatting sqref="L2:M2">
    <cfRule type="expression" dxfId="164" priority="1">
      <formula>CELL("Schutz",L2)=0</formula>
    </cfRule>
  </conditionalFormatting>
  <pageMargins left="0.7" right="0.7" top="0.78740157499999996" bottom="0.78740157499999996" header="0.3" footer="0.3"/>
  <pageSetup paperSize="9" scale="22"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72D916-E240-4BA4-BFE7-1B4FA83FAC9A}">
  <sheetPr codeName="Tabelle10">
    <outlinePr summaryBelow="0" summaryRight="0"/>
  </sheetPr>
  <dimension ref="A1:O201"/>
  <sheetViews>
    <sheetView topLeftCell="G1" zoomScale="85" zoomScaleNormal="85" workbookViewId="0">
      <pane ySplit="1" topLeftCell="A3" activePane="bottomLeft" state="frozen"/>
      <selection pane="bottomLeft" activeCell="K8" sqref="K8"/>
    </sheetView>
  </sheetViews>
  <sheetFormatPr baseColWidth="10" defaultColWidth="11.5703125" defaultRowHeight="15" outlineLevelRow="4" x14ac:dyDescent="0.25"/>
  <cols>
    <col min="1" max="1" width="6.140625" style="83" customWidth="1"/>
    <col min="2" max="2" width="9.28515625" style="83" customWidth="1"/>
    <col min="3" max="3" width="9.7109375" style="83" customWidth="1"/>
    <col min="4" max="5" width="13.7109375" style="84" customWidth="1"/>
    <col min="6" max="6" width="102.7109375" style="120" customWidth="1"/>
    <col min="7" max="7" width="104.42578125" style="85" customWidth="1"/>
    <col min="8" max="8" width="12.42578125" style="85" customWidth="1"/>
    <col min="9" max="9" width="15.7109375" style="85" customWidth="1"/>
    <col min="10" max="10" width="15.7109375" style="78" customWidth="1"/>
    <col min="11" max="11" width="23" style="86" customWidth="1"/>
    <col min="12" max="12" width="15.7109375" style="86" customWidth="1"/>
    <col min="13" max="13" width="22.5703125" style="86" customWidth="1"/>
    <col min="14" max="14" width="15.7109375" style="86" customWidth="1"/>
    <col min="15" max="15" width="3.28515625" style="87" customWidth="1"/>
    <col min="16" max="16384" width="11.5703125" style="87"/>
  </cols>
  <sheetData>
    <row r="1" spans="1:15" s="77" customFormat="1" ht="64.5" customHeight="1" thickBot="1" x14ac:dyDescent="0.3">
      <c r="A1" s="69" t="s">
        <v>0</v>
      </c>
      <c r="B1" s="69" t="s">
        <v>1</v>
      </c>
      <c r="C1" s="69" t="s">
        <v>2</v>
      </c>
      <c r="D1" s="76" t="s">
        <v>728</v>
      </c>
      <c r="E1" s="76" t="s">
        <v>515</v>
      </c>
      <c r="F1" s="76" t="s">
        <v>3</v>
      </c>
      <c r="G1" s="69" t="s">
        <v>4</v>
      </c>
      <c r="H1" s="101" t="s">
        <v>707</v>
      </c>
      <c r="I1" s="101" t="s">
        <v>708</v>
      </c>
      <c r="J1" s="102" t="s">
        <v>41</v>
      </c>
      <c r="K1" s="102" t="s">
        <v>42</v>
      </c>
      <c r="L1" s="102" t="s">
        <v>43</v>
      </c>
      <c r="M1" s="102" t="s">
        <v>44</v>
      </c>
      <c r="N1" s="102" t="s">
        <v>45</v>
      </c>
      <c r="O1" s="91"/>
    </row>
    <row r="2" spans="1:15" s="78" customFormat="1" ht="19.899999999999999" customHeight="1" thickBot="1" x14ac:dyDescent="0.3">
      <c r="A2" s="139" t="s">
        <v>186</v>
      </c>
      <c r="B2" s="175" t="s">
        <v>191</v>
      </c>
      <c r="C2" s="176"/>
      <c r="D2" s="176"/>
      <c r="E2" s="176"/>
      <c r="F2" s="176"/>
      <c r="G2" s="176"/>
      <c r="H2" s="176"/>
      <c r="I2" s="176"/>
      <c r="J2" s="176"/>
      <c r="K2" s="176"/>
      <c r="L2" s="176"/>
      <c r="M2" s="105">
        <f>SUM(M3,M22,M29,M51,M88,M124,M155)</f>
        <v>0</v>
      </c>
      <c r="N2" s="105">
        <f t="shared" ref="N2:N10" si="0">M2*(1+USt)</f>
        <v>0</v>
      </c>
      <c r="O2" s="122"/>
    </row>
    <row r="3" spans="1:15" s="78" customFormat="1" ht="19.899999999999999" customHeight="1" outlineLevel="1" x14ac:dyDescent="0.25">
      <c r="A3" s="171"/>
      <c r="B3" s="141" t="s">
        <v>55</v>
      </c>
      <c r="C3" s="168" t="s">
        <v>56</v>
      </c>
      <c r="D3" s="145"/>
      <c r="E3" s="145"/>
      <c r="F3" s="145"/>
      <c r="G3" s="145"/>
      <c r="H3" s="145"/>
      <c r="I3" s="145"/>
      <c r="J3" s="145"/>
      <c r="K3" s="145"/>
      <c r="L3" s="178"/>
      <c r="M3" s="104">
        <f>SUM(M4,M5,M10,M17)</f>
        <v>0</v>
      </c>
      <c r="N3" s="104">
        <f t="shared" si="0"/>
        <v>0</v>
      </c>
      <c r="O3" s="115"/>
    </row>
    <row r="4" spans="1:15" s="78" customFormat="1" ht="51" customHeight="1" outlineLevel="2" x14ac:dyDescent="0.25">
      <c r="A4" s="171"/>
      <c r="B4" s="142"/>
      <c r="C4" s="172" t="s">
        <v>66</v>
      </c>
      <c r="D4" s="173"/>
      <c r="E4" s="174"/>
      <c r="F4" s="117" t="s">
        <v>192</v>
      </c>
      <c r="G4" s="80" t="s">
        <v>530</v>
      </c>
      <c r="H4" s="88"/>
      <c r="I4" s="88"/>
      <c r="J4" s="42"/>
      <c r="K4" s="42"/>
      <c r="L4" s="42"/>
      <c r="M4" s="105">
        <f>J4*L4</f>
        <v>0</v>
      </c>
      <c r="N4" s="105">
        <f t="shared" si="0"/>
        <v>0</v>
      </c>
      <c r="O4" s="92"/>
    </row>
    <row r="5" spans="1:15" s="78" customFormat="1" ht="19.899999999999999" customHeight="1" outlineLevel="2" x14ac:dyDescent="0.25">
      <c r="A5" s="171"/>
      <c r="B5" s="142"/>
      <c r="C5" s="160" t="s">
        <v>67</v>
      </c>
      <c r="D5" s="161"/>
      <c r="E5" s="162"/>
      <c r="F5" s="163" t="s">
        <v>193</v>
      </c>
      <c r="G5" s="164"/>
      <c r="H5" s="164"/>
      <c r="I5" s="164"/>
      <c r="J5" s="164"/>
      <c r="K5" s="164"/>
      <c r="L5" s="177"/>
      <c r="M5" s="105">
        <f>SUM(M6:M9)</f>
        <v>0</v>
      </c>
      <c r="N5" s="105">
        <f t="shared" si="0"/>
        <v>0</v>
      </c>
      <c r="O5" s="114"/>
    </row>
    <row r="6" spans="1:15" s="78" customFormat="1" ht="76.5" customHeight="1" outlineLevel="3" x14ac:dyDescent="0.25">
      <c r="A6" s="171"/>
      <c r="B6" s="142"/>
      <c r="C6" s="39"/>
      <c r="D6" s="156" t="s">
        <v>195</v>
      </c>
      <c r="E6" s="157"/>
      <c r="F6" s="32" t="s">
        <v>196</v>
      </c>
      <c r="G6" s="80" t="s">
        <v>531</v>
      </c>
      <c r="H6" s="88"/>
      <c r="I6" s="88"/>
      <c r="J6" s="42"/>
      <c r="K6" s="42"/>
      <c r="L6" s="42"/>
      <c r="M6" s="43">
        <f t="shared" ref="M6:M28" si="1">J6*L6</f>
        <v>0</v>
      </c>
      <c r="N6" s="43">
        <f t="shared" si="0"/>
        <v>0</v>
      </c>
      <c r="O6" s="92"/>
    </row>
    <row r="7" spans="1:15" s="78" customFormat="1" ht="57" customHeight="1" outlineLevel="3" x14ac:dyDescent="0.25">
      <c r="A7" s="171"/>
      <c r="B7" s="142"/>
      <c r="C7" s="39"/>
      <c r="D7" s="156" t="s">
        <v>194</v>
      </c>
      <c r="E7" s="157"/>
      <c r="F7" s="32" t="s">
        <v>84</v>
      </c>
      <c r="G7" s="80" t="s">
        <v>532</v>
      </c>
      <c r="H7" s="88"/>
      <c r="I7" s="88"/>
      <c r="J7" s="50"/>
      <c r="K7" s="42"/>
      <c r="L7" s="42"/>
      <c r="M7" s="43">
        <f t="shared" si="1"/>
        <v>0</v>
      </c>
      <c r="N7" s="43">
        <f t="shared" si="0"/>
        <v>0</v>
      </c>
      <c r="O7" s="92"/>
    </row>
    <row r="8" spans="1:15" s="78" customFormat="1" ht="114.75" customHeight="1" outlineLevel="3" x14ac:dyDescent="0.25">
      <c r="A8" s="171"/>
      <c r="B8" s="142"/>
      <c r="C8" s="39"/>
      <c r="D8" s="156" t="s">
        <v>197</v>
      </c>
      <c r="E8" s="157"/>
      <c r="F8" s="32" t="s">
        <v>85</v>
      </c>
      <c r="G8" s="80" t="s">
        <v>627</v>
      </c>
      <c r="H8" s="88"/>
      <c r="I8" s="88"/>
      <c r="J8" s="42"/>
      <c r="K8" s="42"/>
      <c r="L8" s="42"/>
      <c r="M8" s="43">
        <f t="shared" si="1"/>
        <v>0</v>
      </c>
      <c r="N8" s="43">
        <f t="shared" si="0"/>
        <v>0</v>
      </c>
      <c r="O8" s="92"/>
    </row>
    <row r="9" spans="1:15" s="78" customFormat="1" ht="82.5" customHeight="1" outlineLevel="3" x14ac:dyDescent="0.25">
      <c r="A9" s="171"/>
      <c r="B9" s="142"/>
      <c r="C9" s="39"/>
      <c r="D9" s="156" t="s">
        <v>198</v>
      </c>
      <c r="E9" s="157"/>
      <c r="F9" s="32" t="s">
        <v>86</v>
      </c>
      <c r="G9" s="80" t="s">
        <v>628</v>
      </c>
      <c r="H9" s="88"/>
      <c r="I9" s="88"/>
      <c r="J9" s="42"/>
      <c r="K9" s="42"/>
      <c r="L9" s="42"/>
      <c r="M9" s="43">
        <f t="shared" si="1"/>
        <v>0</v>
      </c>
      <c r="N9" s="43">
        <f t="shared" si="0"/>
        <v>0</v>
      </c>
      <c r="O9" s="92"/>
    </row>
    <row r="10" spans="1:15" s="78" customFormat="1" ht="19.899999999999999" customHeight="1" outlineLevel="2" x14ac:dyDescent="0.25">
      <c r="A10" s="171"/>
      <c r="B10" s="142"/>
      <c r="C10" s="160" t="s">
        <v>68</v>
      </c>
      <c r="D10" s="161"/>
      <c r="E10" s="162"/>
      <c r="F10" s="163" t="s">
        <v>199</v>
      </c>
      <c r="G10" s="164"/>
      <c r="H10" s="164"/>
      <c r="I10" s="164"/>
      <c r="J10" s="164"/>
      <c r="K10" s="164"/>
      <c r="L10" s="177"/>
      <c r="M10" s="105">
        <f>SUM(M11:M16)</f>
        <v>0</v>
      </c>
      <c r="N10" s="105">
        <f t="shared" si="0"/>
        <v>0</v>
      </c>
      <c r="O10" s="114"/>
    </row>
    <row r="11" spans="1:15" s="78" customFormat="1" ht="68.25" customHeight="1" outlineLevel="3" x14ac:dyDescent="0.25">
      <c r="A11" s="171"/>
      <c r="B11" s="142"/>
      <c r="C11" s="39"/>
      <c r="D11" s="156" t="s">
        <v>200</v>
      </c>
      <c r="E11" s="157"/>
      <c r="F11" s="32" t="s">
        <v>88</v>
      </c>
      <c r="G11" s="80" t="s">
        <v>629</v>
      </c>
      <c r="H11" s="88"/>
      <c r="I11" s="88"/>
      <c r="J11" s="42"/>
      <c r="K11" s="42"/>
      <c r="L11" s="42"/>
      <c r="M11" s="43">
        <f t="shared" si="1"/>
        <v>0</v>
      </c>
      <c r="N11" s="43">
        <f t="shared" ref="N11:N16" si="2">M11*(1+USt)</f>
        <v>0</v>
      </c>
      <c r="O11" s="92"/>
    </row>
    <row r="12" spans="1:15" s="78" customFormat="1" ht="78" customHeight="1" outlineLevel="3" x14ac:dyDescent="0.25">
      <c r="A12" s="171"/>
      <c r="B12" s="142"/>
      <c r="C12" s="39"/>
      <c r="D12" s="156" t="s">
        <v>201</v>
      </c>
      <c r="E12" s="157"/>
      <c r="F12" s="32" t="s">
        <v>206</v>
      </c>
      <c r="G12" s="80" t="s">
        <v>630</v>
      </c>
      <c r="H12" s="88"/>
      <c r="I12" s="88"/>
      <c r="J12" s="42"/>
      <c r="K12" s="42"/>
      <c r="L12" s="42"/>
      <c r="M12" s="43">
        <f t="shared" si="1"/>
        <v>0</v>
      </c>
      <c r="N12" s="43">
        <f t="shared" si="2"/>
        <v>0</v>
      </c>
      <c r="O12" s="92"/>
    </row>
    <row r="13" spans="1:15" s="78" customFormat="1" ht="89.25" customHeight="1" outlineLevel="3" x14ac:dyDescent="0.25">
      <c r="A13" s="171"/>
      <c r="B13" s="142"/>
      <c r="C13" s="39"/>
      <c r="D13" s="156" t="s">
        <v>202</v>
      </c>
      <c r="E13" s="157"/>
      <c r="F13" s="32" t="s">
        <v>517</v>
      </c>
      <c r="G13" s="80" t="s">
        <v>631</v>
      </c>
      <c r="H13" s="88"/>
      <c r="I13" s="88"/>
      <c r="J13" s="42"/>
      <c r="K13" s="42"/>
      <c r="L13" s="42"/>
      <c r="M13" s="43">
        <f t="shared" si="1"/>
        <v>0</v>
      </c>
      <c r="N13" s="43">
        <f t="shared" si="2"/>
        <v>0</v>
      </c>
      <c r="O13" s="92"/>
    </row>
    <row r="14" spans="1:15" s="78" customFormat="1" ht="114.75" customHeight="1" outlineLevel="3" x14ac:dyDescent="0.25">
      <c r="A14" s="171"/>
      <c r="B14" s="142"/>
      <c r="C14" s="39"/>
      <c r="D14" s="156" t="s">
        <v>203</v>
      </c>
      <c r="E14" s="157"/>
      <c r="F14" s="32" t="s">
        <v>518</v>
      </c>
      <c r="G14" s="80" t="s">
        <v>632</v>
      </c>
      <c r="H14" s="88"/>
      <c r="I14" s="88"/>
      <c r="J14" s="42"/>
      <c r="K14" s="42"/>
      <c r="L14" s="42"/>
      <c r="M14" s="43">
        <f t="shared" si="1"/>
        <v>0</v>
      </c>
      <c r="N14" s="43">
        <f t="shared" si="2"/>
        <v>0</v>
      </c>
      <c r="O14" s="92"/>
    </row>
    <row r="15" spans="1:15" s="78" customFormat="1" ht="101.25" customHeight="1" outlineLevel="3" x14ac:dyDescent="0.25">
      <c r="A15" s="171"/>
      <c r="B15" s="142"/>
      <c r="C15" s="39"/>
      <c r="D15" s="156" t="s">
        <v>204</v>
      </c>
      <c r="E15" s="157"/>
      <c r="F15" s="32" t="s">
        <v>89</v>
      </c>
      <c r="G15" s="80" t="s">
        <v>633</v>
      </c>
      <c r="H15" s="88"/>
      <c r="I15" s="88"/>
      <c r="J15" s="42"/>
      <c r="K15" s="42"/>
      <c r="L15" s="42"/>
      <c r="M15" s="43">
        <f t="shared" si="1"/>
        <v>0</v>
      </c>
      <c r="N15" s="43">
        <f t="shared" si="2"/>
        <v>0</v>
      </c>
      <c r="O15" s="92"/>
    </row>
    <row r="16" spans="1:15" s="78" customFormat="1" ht="67.5" customHeight="1" outlineLevel="3" x14ac:dyDescent="0.25">
      <c r="A16" s="171"/>
      <c r="B16" s="142"/>
      <c r="C16" s="39"/>
      <c r="D16" s="156" t="s">
        <v>205</v>
      </c>
      <c r="E16" s="157"/>
      <c r="F16" s="32" t="s">
        <v>207</v>
      </c>
      <c r="G16" s="80" t="s">
        <v>634</v>
      </c>
      <c r="H16" s="88"/>
      <c r="I16" s="88"/>
      <c r="J16" s="42"/>
      <c r="K16" s="42"/>
      <c r="L16" s="42"/>
      <c r="M16" s="43">
        <f t="shared" si="1"/>
        <v>0</v>
      </c>
      <c r="N16" s="43">
        <f t="shared" si="2"/>
        <v>0</v>
      </c>
      <c r="O16" s="92"/>
    </row>
    <row r="17" spans="1:15" s="78" customFormat="1" ht="19.899999999999999" customHeight="1" outlineLevel="2" x14ac:dyDescent="0.25">
      <c r="A17" s="171"/>
      <c r="B17" s="142"/>
      <c r="C17" s="160" t="s">
        <v>87</v>
      </c>
      <c r="D17" s="161"/>
      <c r="E17" s="162"/>
      <c r="F17" s="163" t="s">
        <v>208</v>
      </c>
      <c r="G17" s="164"/>
      <c r="H17" s="164"/>
      <c r="I17" s="164"/>
      <c r="J17" s="164"/>
      <c r="K17" s="164"/>
      <c r="L17" s="177"/>
      <c r="M17" s="105">
        <f>SUM(M18:M21)</f>
        <v>0</v>
      </c>
      <c r="N17" s="105">
        <f t="shared" ref="N17:N28" si="3">M17*(1+USt)</f>
        <v>0</v>
      </c>
      <c r="O17" s="114"/>
    </row>
    <row r="18" spans="1:15" s="78" customFormat="1" ht="77.25" customHeight="1" outlineLevel="3" x14ac:dyDescent="0.25">
      <c r="A18" s="171"/>
      <c r="B18" s="142"/>
      <c r="C18" s="39"/>
      <c r="D18" s="156" t="s">
        <v>209</v>
      </c>
      <c r="E18" s="157"/>
      <c r="F18" s="32" t="s">
        <v>213</v>
      </c>
      <c r="G18" s="80" t="s">
        <v>636</v>
      </c>
      <c r="H18" s="88"/>
      <c r="I18" s="88"/>
      <c r="J18" s="42"/>
      <c r="K18" s="42"/>
      <c r="L18" s="42"/>
      <c r="M18" s="43">
        <f t="shared" si="1"/>
        <v>0</v>
      </c>
      <c r="N18" s="43">
        <f t="shared" si="3"/>
        <v>0</v>
      </c>
      <c r="O18" s="92"/>
    </row>
    <row r="19" spans="1:15" s="78" customFormat="1" ht="84" customHeight="1" outlineLevel="3" x14ac:dyDescent="0.25">
      <c r="A19" s="171"/>
      <c r="B19" s="142"/>
      <c r="C19" s="39"/>
      <c r="D19" s="156" t="s">
        <v>210</v>
      </c>
      <c r="E19" s="157"/>
      <c r="F19" s="32" t="s">
        <v>214</v>
      </c>
      <c r="G19" s="80" t="s">
        <v>635</v>
      </c>
      <c r="H19" s="88"/>
      <c r="I19" s="88"/>
      <c r="J19" s="42"/>
      <c r="K19" s="42"/>
      <c r="L19" s="42"/>
      <c r="M19" s="43">
        <f t="shared" si="1"/>
        <v>0</v>
      </c>
      <c r="N19" s="43">
        <f t="shared" si="3"/>
        <v>0</v>
      </c>
      <c r="O19" s="92"/>
    </row>
    <row r="20" spans="1:15" s="78" customFormat="1" ht="138" customHeight="1" outlineLevel="3" x14ac:dyDescent="0.25">
      <c r="A20" s="171"/>
      <c r="B20" s="142"/>
      <c r="C20" s="39"/>
      <c r="D20" s="156" t="s">
        <v>211</v>
      </c>
      <c r="E20" s="157"/>
      <c r="F20" s="32" t="s">
        <v>215</v>
      </c>
      <c r="G20" s="80" t="s">
        <v>713</v>
      </c>
      <c r="H20" s="88"/>
      <c r="I20" s="88"/>
      <c r="J20" s="42"/>
      <c r="K20" s="42"/>
      <c r="L20" s="42"/>
      <c r="M20" s="43">
        <f t="shared" si="1"/>
        <v>0</v>
      </c>
      <c r="N20" s="43">
        <f t="shared" si="3"/>
        <v>0</v>
      </c>
      <c r="O20" s="92"/>
    </row>
    <row r="21" spans="1:15" s="78" customFormat="1" ht="153.75" customHeight="1" outlineLevel="3" thickBot="1" x14ac:dyDescent="0.3">
      <c r="A21" s="171"/>
      <c r="B21" s="143"/>
      <c r="C21" s="40"/>
      <c r="D21" s="158" t="s">
        <v>212</v>
      </c>
      <c r="E21" s="159"/>
      <c r="F21" s="36" t="s">
        <v>216</v>
      </c>
      <c r="G21" s="81" t="s">
        <v>714</v>
      </c>
      <c r="H21" s="103"/>
      <c r="I21" s="103"/>
      <c r="J21" s="46"/>
      <c r="K21" s="46"/>
      <c r="L21" s="46"/>
      <c r="M21" s="47">
        <f t="shared" si="1"/>
        <v>0</v>
      </c>
      <c r="N21" s="43">
        <f t="shared" si="3"/>
        <v>0</v>
      </c>
      <c r="O21" s="92"/>
    </row>
    <row r="22" spans="1:15" s="78" customFormat="1" ht="19.899999999999999" customHeight="1" outlineLevel="1" x14ac:dyDescent="0.25">
      <c r="A22" s="171"/>
      <c r="B22" s="141" t="s">
        <v>57</v>
      </c>
      <c r="C22" s="168" t="s">
        <v>58</v>
      </c>
      <c r="D22" s="145"/>
      <c r="E22" s="145"/>
      <c r="F22" s="145"/>
      <c r="G22" s="145"/>
      <c r="H22" s="145"/>
      <c r="I22" s="145"/>
      <c r="J22" s="145"/>
      <c r="K22" s="145"/>
      <c r="L22" s="145"/>
      <c r="M22" s="105">
        <f>SUM(M23:M23)</f>
        <v>0</v>
      </c>
      <c r="N22" s="105">
        <f t="shared" si="3"/>
        <v>0</v>
      </c>
      <c r="O22" s="100"/>
    </row>
    <row r="23" spans="1:15" s="78" customFormat="1" ht="19.899999999999999" customHeight="1" outlineLevel="2" x14ac:dyDescent="0.25">
      <c r="A23" s="171"/>
      <c r="B23" s="142"/>
      <c r="C23" s="160" t="s">
        <v>69</v>
      </c>
      <c r="D23" s="161"/>
      <c r="E23" s="162"/>
      <c r="F23" s="163" t="s">
        <v>217</v>
      </c>
      <c r="G23" s="164"/>
      <c r="H23" s="164"/>
      <c r="I23" s="164"/>
      <c r="J23" s="164"/>
      <c r="K23" s="164"/>
      <c r="L23" s="177"/>
      <c r="M23" s="105">
        <f>SUM(M24:M28)</f>
        <v>0</v>
      </c>
      <c r="N23" s="105">
        <f t="shared" si="3"/>
        <v>0</v>
      </c>
      <c r="O23" s="114"/>
    </row>
    <row r="24" spans="1:15" s="78" customFormat="1" ht="99.75" customHeight="1" outlineLevel="3" x14ac:dyDescent="0.25">
      <c r="A24" s="171"/>
      <c r="B24" s="142"/>
      <c r="C24" s="37"/>
      <c r="D24" s="156" t="s">
        <v>218</v>
      </c>
      <c r="E24" s="157"/>
      <c r="F24" s="32" t="s">
        <v>223</v>
      </c>
      <c r="G24" s="80" t="s">
        <v>637</v>
      </c>
      <c r="H24" s="88"/>
      <c r="I24" s="88"/>
      <c r="J24" s="42"/>
      <c r="K24" s="42"/>
      <c r="L24" s="42"/>
      <c r="M24" s="43">
        <f t="shared" si="1"/>
        <v>0</v>
      </c>
      <c r="N24" s="43">
        <f t="shared" si="3"/>
        <v>0</v>
      </c>
      <c r="O24" s="92"/>
    </row>
    <row r="25" spans="1:15" s="78" customFormat="1" ht="96.75" customHeight="1" outlineLevel="3" x14ac:dyDescent="0.25">
      <c r="A25" s="171"/>
      <c r="B25" s="142"/>
      <c r="C25" s="37"/>
      <c r="D25" s="156" t="s">
        <v>219</v>
      </c>
      <c r="E25" s="157"/>
      <c r="F25" s="32" t="s">
        <v>224</v>
      </c>
      <c r="G25" s="80" t="s">
        <v>709</v>
      </c>
      <c r="H25" s="88"/>
      <c r="I25" s="88"/>
      <c r="J25" s="42"/>
      <c r="K25" s="42"/>
      <c r="L25" s="42"/>
      <c r="M25" s="43">
        <f t="shared" si="1"/>
        <v>0</v>
      </c>
      <c r="N25" s="43">
        <f t="shared" si="3"/>
        <v>0</v>
      </c>
      <c r="O25" s="92"/>
    </row>
    <row r="26" spans="1:15" s="78" customFormat="1" ht="43.5" customHeight="1" outlineLevel="3" x14ac:dyDescent="0.25">
      <c r="A26" s="171"/>
      <c r="B26" s="142"/>
      <c r="C26" s="37"/>
      <c r="D26" s="156" t="s">
        <v>220</v>
      </c>
      <c r="E26" s="157"/>
      <c r="F26" s="32" t="s">
        <v>225</v>
      </c>
      <c r="G26" s="80" t="s">
        <v>638</v>
      </c>
      <c r="H26" s="88"/>
      <c r="I26" s="88"/>
      <c r="J26" s="42"/>
      <c r="K26" s="42"/>
      <c r="L26" s="42"/>
      <c r="M26" s="43">
        <f t="shared" si="1"/>
        <v>0</v>
      </c>
      <c r="N26" s="43">
        <f t="shared" si="3"/>
        <v>0</v>
      </c>
      <c r="O26" s="92"/>
    </row>
    <row r="27" spans="1:15" s="78" customFormat="1" ht="108" customHeight="1" outlineLevel="3" x14ac:dyDescent="0.25">
      <c r="A27" s="171"/>
      <c r="B27" s="142"/>
      <c r="C27" s="37"/>
      <c r="D27" s="156" t="s">
        <v>221</v>
      </c>
      <c r="E27" s="157"/>
      <c r="F27" s="32" t="s">
        <v>226</v>
      </c>
      <c r="G27" s="80" t="s">
        <v>533</v>
      </c>
      <c r="H27" s="88"/>
      <c r="I27" s="88"/>
      <c r="J27" s="42"/>
      <c r="K27" s="42"/>
      <c r="L27" s="42"/>
      <c r="M27" s="43">
        <f t="shared" si="1"/>
        <v>0</v>
      </c>
      <c r="N27" s="43">
        <f t="shared" si="3"/>
        <v>0</v>
      </c>
      <c r="O27" s="92"/>
    </row>
    <row r="28" spans="1:15" s="78" customFormat="1" ht="101.25" customHeight="1" outlineLevel="3" thickBot="1" x14ac:dyDescent="0.3">
      <c r="A28" s="171"/>
      <c r="B28" s="143"/>
      <c r="C28" s="38"/>
      <c r="D28" s="158" t="s">
        <v>222</v>
      </c>
      <c r="E28" s="159"/>
      <c r="F28" s="36" t="s">
        <v>227</v>
      </c>
      <c r="G28" s="81" t="s">
        <v>534</v>
      </c>
      <c r="H28" s="103"/>
      <c r="I28" s="103"/>
      <c r="J28" s="46"/>
      <c r="K28" s="46"/>
      <c r="L28" s="46"/>
      <c r="M28" s="47">
        <f t="shared" si="1"/>
        <v>0</v>
      </c>
      <c r="N28" s="43">
        <f t="shared" si="3"/>
        <v>0</v>
      </c>
      <c r="O28" s="92"/>
    </row>
    <row r="29" spans="1:15" s="78" customFormat="1" ht="19.899999999999999" customHeight="1" outlineLevel="1" x14ac:dyDescent="0.25">
      <c r="A29" s="171"/>
      <c r="B29" s="141" t="s">
        <v>59</v>
      </c>
      <c r="C29" s="168" t="s">
        <v>60</v>
      </c>
      <c r="D29" s="145"/>
      <c r="E29" s="145"/>
      <c r="F29" s="145"/>
      <c r="G29" s="145"/>
      <c r="H29" s="145"/>
      <c r="I29" s="145"/>
      <c r="J29" s="145"/>
      <c r="K29" s="145"/>
      <c r="L29" s="145"/>
      <c r="M29" s="105">
        <f>SUM(M30,M41)</f>
        <v>0</v>
      </c>
      <c r="N29" s="105">
        <f t="shared" ref="N29:N30" si="4">M29*(1+USt)</f>
        <v>0</v>
      </c>
      <c r="O29" s="100"/>
    </row>
    <row r="30" spans="1:15" s="78" customFormat="1" ht="19.899999999999999" customHeight="1" outlineLevel="2" x14ac:dyDescent="0.25">
      <c r="A30" s="171"/>
      <c r="B30" s="142"/>
      <c r="C30" s="160" t="s">
        <v>70</v>
      </c>
      <c r="D30" s="161"/>
      <c r="E30" s="162"/>
      <c r="F30" s="163" t="s">
        <v>238</v>
      </c>
      <c r="G30" s="164"/>
      <c r="H30" s="164"/>
      <c r="I30" s="164"/>
      <c r="J30" s="164"/>
      <c r="K30" s="164"/>
      <c r="L30" s="164"/>
      <c r="M30" s="105">
        <f>SUM(M31:M40)</f>
        <v>0</v>
      </c>
      <c r="N30" s="105">
        <f t="shared" si="4"/>
        <v>0</v>
      </c>
      <c r="O30" s="114"/>
    </row>
    <row r="31" spans="1:15" s="78" customFormat="1" ht="93.75" customHeight="1" outlineLevel="3" x14ac:dyDescent="0.25">
      <c r="A31" s="171"/>
      <c r="B31" s="142"/>
      <c r="C31" s="37"/>
      <c r="D31" s="156" t="s">
        <v>228</v>
      </c>
      <c r="E31" s="157"/>
      <c r="F31" s="32" t="s">
        <v>239</v>
      </c>
      <c r="G31" s="80" t="s">
        <v>639</v>
      </c>
      <c r="H31" s="88"/>
      <c r="I31" s="88"/>
      <c r="J31" s="42"/>
      <c r="K31" s="42"/>
      <c r="L31" s="42"/>
      <c r="M31" s="43">
        <f t="shared" ref="M31:M40" si="5">J31*L31</f>
        <v>0</v>
      </c>
      <c r="N31" s="43">
        <f t="shared" ref="N31:N40" si="6">M31*(1+USt)</f>
        <v>0</v>
      </c>
      <c r="O31" s="92"/>
    </row>
    <row r="32" spans="1:15" s="78" customFormat="1" ht="110.25" customHeight="1" outlineLevel="3" x14ac:dyDescent="0.25">
      <c r="A32" s="171"/>
      <c r="B32" s="142"/>
      <c r="C32" s="37"/>
      <c r="D32" s="156" t="s">
        <v>229</v>
      </c>
      <c r="E32" s="157"/>
      <c r="F32" s="32" t="s">
        <v>240</v>
      </c>
      <c r="G32" s="80" t="s">
        <v>719</v>
      </c>
      <c r="H32" s="88"/>
      <c r="I32" s="88"/>
      <c r="J32" s="42"/>
      <c r="K32" s="42"/>
      <c r="L32" s="42"/>
      <c r="M32" s="43">
        <f t="shared" si="5"/>
        <v>0</v>
      </c>
      <c r="N32" s="43">
        <f t="shared" si="6"/>
        <v>0</v>
      </c>
      <c r="O32" s="92"/>
    </row>
    <row r="33" spans="1:15" s="78" customFormat="1" ht="158.25" customHeight="1" outlineLevel="3" x14ac:dyDescent="0.25">
      <c r="A33" s="171"/>
      <c r="B33" s="142"/>
      <c r="C33" s="37"/>
      <c r="D33" s="156" t="s">
        <v>230</v>
      </c>
      <c r="E33" s="157"/>
      <c r="F33" s="32" t="s">
        <v>241</v>
      </c>
      <c r="G33" s="80" t="s">
        <v>640</v>
      </c>
      <c r="H33" s="88"/>
      <c r="I33" s="88"/>
      <c r="J33" s="42"/>
      <c r="K33" s="42"/>
      <c r="L33" s="42"/>
      <c r="M33" s="43">
        <f t="shared" si="5"/>
        <v>0</v>
      </c>
      <c r="N33" s="43">
        <f t="shared" si="6"/>
        <v>0</v>
      </c>
      <c r="O33" s="92"/>
    </row>
    <row r="34" spans="1:15" s="78" customFormat="1" ht="96.75" customHeight="1" outlineLevel="3" x14ac:dyDescent="0.25">
      <c r="A34" s="171"/>
      <c r="B34" s="142"/>
      <c r="C34" s="37"/>
      <c r="D34" s="156" t="s">
        <v>231</v>
      </c>
      <c r="E34" s="157"/>
      <c r="F34" s="32" t="s">
        <v>242</v>
      </c>
      <c r="G34" s="80" t="s">
        <v>641</v>
      </c>
      <c r="H34" s="88"/>
      <c r="I34" s="88"/>
      <c r="J34" s="42"/>
      <c r="K34" s="42"/>
      <c r="L34" s="42"/>
      <c r="M34" s="43">
        <f t="shared" si="5"/>
        <v>0</v>
      </c>
      <c r="N34" s="43">
        <f t="shared" si="6"/>
        <v>0</v>
      </c>
      <c r="O34" s="92"/>
    </row>
    <row r="35" spans="1:15" s="78" customFormat="1" ht="102" customHeight="1" outlineLevel="3" x14ac:dyDescent="0.25">
      <c r="A35" s="171"/>
      <c r="B35" s="142"/>
      <c r="C35" s="37"/>
      <c r="D35" s="156" t="s">
        <v>232</v>
      </c>
      <c r="E35" s="157"/>
      <c r="F35" s="32" t="s">
        <v>90</v>
      </c>
      <c r="G35" s="80" t="s">
        <v>642</v>
      </c>
      <c r="H35" s="88"/>
      <c r="I35" s="88"/>
      <c r="J35" s="42"/>
      <c r="K35" s="42"/>
      <c r="L35" s="42"/>
      <c r="M35" s="43">
        <f t="shared" si="5"/>
        <v>0</v>
      </c>
      <c r="N35" s="43">
        <f t="shared" si="6"/>
        <v>0</v>
      </c>
      <c r="O35" s="92"/>
    </row>
    <row r="36" spans="1:15" s="78" customFormat="1" ht="57.75" customHeight="1" outlineLevel="3" x14ac:dyDescent="0.25">
      <c r="A36" s="171"/>
      <c r="B36" s="142"/>
      <c r="C36" s="37"/>
      <c r="D36" s="156" t="s">
        <v>233</v>
      </c>
      <c r="E36" s="157"/>
      <c r="F36" s="32" t="s">
        <v>91</v>
      </c>
      <c r="G36" s="80" t="s">
        <v>535</v>
      </c>
      <c r="H36" s="88"/>
      <c r="I36" s="88"/>
      <c r="J36" s="42"/>
      <c r="K36" s="42"/>
      <c r="L36" s="42"/>
      <c r="M36" s="43">
        <f t="shared" si="5"/>
        <v>0</v>
      </c>
      <c r="N36" s="43">
        <f t="shared" si="6"/>
        <v>0</v>
      </c>
      <c r="O36" s="92"/>
    </row>
    <row r="37" spans="1:15" s="78" customFormat="1" ht="147.75" customHeight="1" outlineLevel="3" x14ac:dyDescent="0.25">
      <c r="A37" s="171"/>
      <c r="B37" s="142"/>
      <c r="C37" s="37"/>
      <c r="D37" s="156" t="s">
        <v>234</v>
      </c>
      <c r="E37" s="157"/>
      <c r="F37" s="32" t="s">
        <v>92</v>
      </c>
      <c r="G37" s="80" t="s">
        <v>643</v>
      </c>
      <c r="H37" s="88"/>
      <c r="I37" s="88"/>
      <c r="J37" s="42"/>
      <c r="K37" s="42"/>
      <c r="L37" s="42"/>
      <c r="M37" s="43">
        <f t="shared" si="5"/>
        <v>0</v>
      </c>
      <c r="N37" s="43">
        <f t="shared" si="6"/>
        <v>0</v>
      </c>
      <c r="O37" s="92"/>
    </row>
    <row r="38" spans="1:15" s="78" customFormat="1" ht="108.75" customHeight="1" outlineLevel="3" x14ac:dyDescent="0.25">
      <c r="A38" s="171"/>
      <c r="B38" s="142"/>
      <c r="C38" s="37"/>
      <c r="D38" s="156" t="s">
        <v>235</v>
      </c>
      <c r="E38" s="157"/>
      <c r="F38" s="32" t="s">
        <v>243</v>
      </c>
      <c r="G38" s="80" t="s">
        <v>536</v>
      </c>
      <c r="H38" s="88"/>
      <c r="I38" s="88"/>
      <c r="J38" s="42"/>
      <c r="K38" s="42"/>
      <c r="L38" s="42"/>
      <c r="M38" s="43">
        <f t="shared" si="5"/>
        <v>0</v>
      </c>
      <c r="N38" s="43">
        <f t="shared" si="6"/>
        <v>0</v>
      </c>
      <c r="O38" s="92"/>
    </row>
    <row r="39" spans="1:15" s="78" customFormat="1" ht="136.5" customHeight="1" outlineLevel="3" x14ac:dyDescent="0.25">
      <c r="A39" s="171"/>
      <c r="B39" s="142"/>
      <c r="C39" s="37"/>
      <c r="D39" s="156" t="s">
        <v>236</v>
      </c>
      <c r="E39" s="157"/>
      <c r="F39" s="32" t="s">
        <v>93</v>
      </c>
      <c r="G39" s="80" t="s">
        <v>644</v>
      </c>
      <c r="H39" s="88"/>
      <c r="I39" s="88"/>
      <c r="J39" s="42"/>
      <c r="K39" s="42"/>
      <c r="L39" s="42"/>
      <c r="M39" s="43">
        <f t="shared" si="5"/>
        <v>0</v>
      </c>
      <c r="N39" s="43">
        <f t="shared" si="6"/>
        <v>0</v>
      </c>
      <c r="O39" s="92"/>
    </row>
    <row r="40" spans="1:15" s="78" customFormat="1" ht="48" customHeight="1" outlineLevel="3" x14ac:dyDescent="0.25">
      <c r="A40" s="171"/>
      <c r="B40" s="142"/>
      <c r="C40" s="37"/>
      <c r="D40" s="156" t="s">
        <v>237</v>
      </c>
      <c r="E40" s="157"/>
      <c r="F40" s="32" t="s">
        <v>94</v>
      </c>
      <c r="G40" s="80" t="s">
        <v>537</v>
      </c>
      <c r="H40" s="88"/>
      <c r="I40" s="88"/>
      <c r="J40" s="42"/>
      <c r="K40" s="42"/>
      <c r="L40" s="42"/>
      <c r="M40" s="43">
        <f t="shared" si="5"/>
        <v>0</v>
      </c>
      <c r="N40" s="43">
        <f t="shared" si="6"/>
        <v>0</v>
      </c>
      <c r="O40" s="92"/>
    </row>
    <row r="41" spans="1:15" s="78" customFormat="1" ht="19.899999999999999" customHeight="1" outlineLevel="2" x14ac:dyDescent="0.25">
      <c r="A41" s="171"/>
      <c r="B41" s="142"/>
      <c r="C41" s="160" t="s">
        <v>71</v>
      </c>
      <c r="D41" s="161"/>
      <c r="E41" s="162"/>
      <c r="F41" s="163" t="s">
        <v>253</v>
      </c>
      <c r="G41" s="164"/>
      <c r="H41" s="164"/>
      <c r="I41" s="164"/>
      <c r="J41" s="164"/>
      <c r="K41" s="164"/>
      <c r="L41" s="164"/>
      <c r="M41" s="105">
        <f>SUM(M42:M50)</f>
        <v>0</v>
      </c>
      <c r="N41" s="105">
        <f t="shared" ref="N41" si="7">M41*(1+USt)</f>
        <v>0</v>
      </c>
      <c r="O41" s="114"/>
    </row>
    <row r="42" spans="1:15" s="78" customFormat="1" ht="66" customHeight="1" outlineLevel="4" x14ac:dyDescent="0.25">
      <c r="A42" s="171"/>
      <c r="B42" s="142"/>
      <c r="C42" s="37"/>
      <c r="D42" s="156" t="s">
        <v>244</v>
      </c>
      <c r="E42" s="157"/>
      <c r="F42" s="32" t="s">
        <v>254</v>
      </c>
      <c r="G42" s="80" t="s">
        <v>538</v>
      </c>
      <c r="H42" s="88"/>
      <c r="I42" s="88"/>
      <c r="J42" s="42"/>
      <c r="K42" s="42"/>
      <c r="L42" s="42"/>
      <c r="M42" s="43">
        <f t="shared" ref="M42:M50" si="8">J42*L42</f>
        <v>0</v>
      </c>
      <c r="N42" s="43">
        <f t="shared" ref="N42:N52" si="9">M42*(1+USt)</f>
        <v>0</v>
      </c>
      <c r="O42" s="92"/>
    </row>
    <row r="43" spans="1:15" s="78" customFormat="1" ht="40.5" customHeight="1" outlineLevel="4" x14ac:dyDescent="0.25">
      <c r="A43" s="171"/>
      <c r="B43" s="142"/>
      <c r="C43" s="37"/>
      <c r="D43" s="156" t="s">
        <v>245</v>
      </c>
      <c r="E43" s="157"/>
      <c r="F43" s="32" t="s">
        <v>255</v>
      </c>
      <c r="G43" s="80" t="s">
        <v>539</v>
      </c>
      <c r="H43" s="88"/>
      <c r="I43" s="88"/>
      <c r="J43" s="42"/>
      <c r="K43" s="42"/>
      <c r="L43" s="42"/>
      <c r="M43" s="43">
        <f t="shared" si="8"/>
        <v>0</v>
      </c>
      <c r="N43" s="43">
        <f t="shared" si="9"/>
        <v>0</v>
      </c>
      <c r="O43" s="92"/>
    </row>
    <row r="44" spans="1:15" s="78" customFormat="1" ht="52.5" customHeight="1" outlineLevel="4" x14ac:dyDescent="0.25">
      <c r="A44" s="171"/>
      <c r="B44" s="142"/>
      <c r="C44" s="37"/>
      <c r="D44" s="156" t="s">
        <v>246</v>
      </c>
      <c r="E44" s="157"/>
      <c r="F44" s="32" t="s">
        <v>256</v>
      </c>
      <c r="G44" s="80" t="s">
        <v>540</v>
      </c>
      <c r="H44" s="88"/>
      <c r="I44" s="88"/>
      <c r="J44" s="42"/>
      <c r="K44" s="42"/>
      <c r="L44" s="42"/>
      <c r="M44" s="43">
        <f t="shared" si="8"/>
        <v>0</v>
      </c>
      <c r="N44" s="43">
        <f t="shared" si="9"/>
        <v>0</v>
      </c>
      <c r="O44" s="92"/>
    </row>
    <row r="45" spans="1:15" s="78" customFormat="1" ht="38.25" customHeight="1" outlineLevel="4" x14ac:dyDescent="0.25">
      <c r="A45" s="171"/>
      <c r="B45" s="142"/>
      <c r="C45" s="37"/>
      <c r="D45" s="156" t="s">
        <v>247</v>
      </c>
      <c r="E45" s="157"/>
      <c r="F45" s="32" t="s">
        <v>257</v>
      </c>
      <c r="G45" s="80" t="s">
        <v>541</v>
      </c>
      <c r="H45" s="88"/>
      <c r="I45" s="88"/>
      <c r="J45" s="42"/>
      <c r="K45" s="42"/>
      <c r="L45" s="42"/>
      <c r="M45" s="43">
        <f t="shared" si="8"/>
        <v>0</v>
      </c>
      <c r="N45" s="43">
        <f t="shared" si="9"/>
        <v>0</v>
      </c>
      <c r="O45" s="92"/>
    </row>
    <row r="46" spans="1:15" s="78" customFormat="1" ht="36" customHeight="1" outlineLevel="4" x14ac:dyDescent="0.25">
      <c r="A46" s="171"/>
      <c r="B46" s="142"/>
      <c r="C46" s="37"/>
      <c r="D46" s="156" t="s">
        <v>248</v>
      </c>
      <c r="E46" s="157"/>
      <c r="F46" s="32" t="s">
        <v>95</v>
      </c>
      <c r="G46" s="80" t="s">
        <v>542</v>
      </c>
      <c r="H46" s="88"/>
      <c r="I46" s="88"/>
      <c r="J46" s="42"/>
      <c r="K46" s="42"/>
      <c r="L46" s="42"/>
      <c r="M46" s="43">
        <f t="shared" si="8"/>
        <v>0</v>
      </c>
      <c r="N46" s="43">
        <f t="shared" si="9"/>
        <v>0</v>
      </c>
      <c r="O46" s="92"/>
    </row>
    <row r="47" spans="1:15" s="78" customFormat="1" ht="34.5" customHeight="1" outlineLevel="4" x14ac:dyDescent="0.25">
      <c r="A47" s="171"/>
      <c r="B47" s="142"/>
      <c r="C47" s="37"/>
      <c r="D47" s="156" t="s">
        <v>249</v>
      </c>
      <c r="E47" s="157"/>
      <c r="F47" s="32" t="s">
        <v>96</v>
      </c>
      <c r="G47" s="80" t="s">
        <v>543</v>
      </c>
      <c r="H47" s="88"/>
      <c r="I47" s="88"/>
      <c r="J47" s="42"/>
      <c r="K47" s="42"/>
      <c r="L47" s="42"/>
      <c r="M47" s="43">
        <f t="shared" si="8"/>
        <v>0</v>
      </c>
      <c r="N47" s="43">
        <f t="shared" si="9"/>
        <v>0</v>
      </c>
      <c r="O47" s="92"/>
    </row>
    <row r="48" spans="1:15" s="78" customFormat="1" ht="39" customHeight="1" outlineLevel="4" x14ac:dyDescent="0.25">
      <c r="A48" s="171"/>
      <c r="B48" s="142"/>
      <c r="C48" s="37"/>
      <c r="D48" s="156" t="s">
        <v>250</v>
      </c>
      <c r="E48" s="157"/>
      <c r="F48" s="32" t="s">
        <v>97</v>
      </c>
      <c r="G48" s="80" t="s">
        <v>544</v>
      </c>
      <c r="H48" s="88"/>
      <c r="I48" s="88"/>
      <c r="J48" s="42"/>
      <c r="K48" s="42"/>
      <c r="L48" s="42"/>
      <c r="M48" s="43">
        <f t="shared" si="8"/>
        <v>0</v>
      </c>
      <c r="N48" s="43">
        <f t="shared" si="9"/>
        <v>0</v>
      </c>
      <c r="O48" s="92"/>
    </row>
    <row r="49" spans="1:15" s="78" customFormat="1" ht="71.25" customHeight="1" outlineLevel="4" x14ac:dyDescent="0.25">
      <c r="A49" s="171"/>
      <c r="B49" s="142"/>
      <c r="C49" s="37"/>
      <c r="D49" s="156" t="s">
        <v>251</v>
      </c>
      <c r="E49" s="157"/>
      <c r="F49" s="32" t="s">
        <v>98</v>
      </c>
      <c r="G49" s="80" t="s">
        <v>645</v>
      </c>
      <c r="H49" s="88"/>
      <c r="I49" s="88"/>
      <c r="J49" s="42"/>
      <c r="K49" s="42"/>
      <c r="L49" s="42"/>
      <c r="M49" s="43">
        <f t="shared" si="8"/>
        <v>0</v>
      </c>
      <c r="N49" s="43">
        <f t="shared" si="9"/>
        <v>0</v>
      </c>
      <c r="O49" s="92"/>
    </row>
    <row r="50" spans="1:15" s="78" customFormat="1" ht="43.5" customHeight="1" outlineLevel="4" thickBot="1" x14ac:dyDescent="0.3">
      <c r="A50" s="171"/>
      <c r="B50" s="143"/>
      <c r="C50" s="38"/>
      <c r="D50" s="158" t="s">
        <v>252</v>
      </c>
      <c r="E50" s="159"/>
      <c r="F50" s="36" t="s">
        <v>258</v>
      </c>
      <c r="G50" s="81" t="s">
        <v>545</v>
      </c>
      <c r="H50" s="103"/>
      <c r="I50" s="103"/>
      <c r="J50" s="46"/>
      <c r="K50" s="46"/>
      <c r="L50" s="46"/>
      <c r="M50" s="47">
        <f t="shared" si="8"/>
        <v>0</v>
      </c>
      <c r="N50" s="43">
        <f t="shared" si="9"/>
        <v>0</v>
      </c>
      <c r="O50" s="92"/>
    </row>
    <row r="51" spans="1:15" s="78" customFormat="1" ht="19.899999999999999" customHeight="1" outlineLevel="1" x14ac:dyDescent="0.25">
      <c r="A51" s="171"/>
      <c r="B51" s="141" t="s">
        <v>61</v>
      </c>
      <c r="C51" s="165" t="s">
        <v>187</v>
      </c>
      <c r="D51" s="150"/>
      <c r="E51" s="150"/>
      <c r="F51" s="150"/>
      <c r="G51" s="150"/>
      <c r="H51" s="150"/>
      <c r="I51" s="150"/>
      <c r="J51" s="150"/>
      <c r="K51" s="150"/>
      <c r="L51" s="150"/>
      <c r="M51" s="105">
        <f>SUM(M52,M62,M75,M78)</f>
        <v>0</v>
      </c>
      <c r="N51" s="105">
        <f t="shared" si="9"/>
        <v>0</v>
      </c>
      <c r="O51" s="100"/>
    </row>
    <row r="52" spans="1:15" s="78" customFormat="1" ht="19.899999999999999" customHeight="1" outlineLevel="2" x14ac:dyDescent="0.25">
      <c r="A52" s="171"/>
      <c r="B52" s="142"/>
      <c r="C52" s="160" t="s">
        <v>72</v>
      </c>
      <c r="D52" s="161"/>
      <c r="E52" s="162"/>
      <c r="F52" s="163" t="s">
        <v>259</v>
      </c>
      <c r="G52" s="164"/>
      <c r="H52" s="164"/>
      <c r="I52" s="164"/>
      <c r="J52" s="164"/>
      <c r="K52" s="164"/>
      <c r="L52" s="164"/>
      <c r="M52" s="105">
        <f>SUM(M53:M61)</f>
        <v>0</v>
      </c>
      <c r="N52" s="105">
        <f t="shared" si="9"/>
        <v>0</v>
      </c>
      <c r="O52" s="114"/>
    </row>
    <row r="53" spans="1:15" s="78" customFormat="1" ht="40.5" customHeight="1" outlineLevel="3" x14ac:dyDescent="0.25">
      <c r="A53" s="171"/>
      <c r="B53" s="142"/>
      <c r="C53" s="37"/>
      <c r="D53" s="156" t="s">
        <v>260</v>
      </c>
      <c r="E53" s="157"/>
      <c r="F53" s="32" t="s">
        <v>269</v>
      </c>
      <c r="G53" s="80" t="s">
        <v>546</v>
      </c>
      <c r="H53" s="88"/>
      <c r="I53" s="88"/>
      <c r="J53" s="42"/>
      <c r="K53" s="42"/>
      <c r="L53" s="42"/>
      <c r="M53" s="43">
        <f t="shared" ref="M53:M77" si="10">J53*L53</f>
        <v>0</v>
      </c>
      <c r="N53" s="43">
        <f t="shared" ref="N53:N62" si="11">M53*(1+USt)</f>
        <v>0</v>
      </c>
      <c r="O53" s="92"/>
    </row>
    <row r="54" spans="1:15" s="78" customFormat="1" ht="111" customHeight="1" outlineLevel="3" x14ac:dyDescent="0.25">
      <c r="A54" s="171"/>
      <c r="B54" s="142"/>
      <c r="C54" s="37"/>
      <c r="D54" s="30" t="s">
        <v>261</v>
      </c>
      <c r="E54" s="30" t="s">
        <v>516</v>
      </c>
      <c r="F54" s="32" t="s">
        <v>270</v>
      </c>
      <c r="G54" s="80" t="s">
        <v>721</v>
      </c>
      <c r="H54" s="88"/>
      <c r="I54" s="88"/>
      <c r="J54" s="42"/>
      <c r="K54" s="42"/>
      <c r="L54" s="42"/>
      <c r="M54" s="43">
        <f t="shared" si="10"/>
        <v>0</v>
      </c>
      <c r="N54" s="43">
        <f t="shared" si="11"/>
        <v>0</v>
      </c>
      <c r="O54" s="92"/>
    </row>
    <row r="55" spans="1:15" s="78" customFormat="1" ht="67.5" customHeight="1" outlineLevel="3" x14ac:dyDescent="0.25">
      <c r="A55" s="171"/>
      <c r="B55" s="142"/>
      <c r="C55" s="37"/>
      <c r="D55" s="156" t="s">
        <v>262</v>
      </c>
      <c r="E55" s="157"/>
      <c r="F55" s="32" t="s">
        <v>99</v>
      </c>
      <c r="G55" s="80" t="s">
        <v>547</v>
      </c>
      <c r="H55" s="88"/>
      <c r="I55" s="88"/>
      <c r="J55" s="42"/>
      <c r="K55" s="42"/>
      <c r="L55" s="42"/>
      <c r="M55" s="43">
        <f t="shared" si="10"/>
        <v>0</v>
      </c>
      <c r="N55" s="43">
        <f t="shared" si="11"/>
        <v>0</v>
      </c>
      <c r="O55" s="92"/>
    </row>
    <row r="56" spans="1:15" s="78" customFormat="1" ht="57" customHeight="1" outlineLevel="3" x14ac:dyDescent="0.25">
      <c r="A56" s="171"/>
      <c r="B56" s="142"/>
      <c r="C56" s="37"/>
      <c r="D56" s="156" t="s">
        <v>263</v>
      </c>
      <c r="E56" s="157"/>
      <c r="F56" s="32" t="s">
        <v>100</v>
      </c>
      <c r="G56" s="80" t="s">
        <v>548</v>
      </c>
      <c r="H56" s="88"/>
      <c r="I56" s="88"/>
      <c r="J56" s="42"/>
      <c r="K56" s="42"/>
      <c r="L56" s="42"/>
      <c r="M56" s="43">
        <f t="shared" si="10"/>
        <v>0</v>
      </c>
      <c r="N56" s="43">
        <f t="shared" si="11"/>
        <v>0</v>
      </c>
      <c r="O56" s="92"/>
    </row>
    <row r="57" spans="1:15" s="78" customFormat="1" ht="70.5" customHeight="1" outlineLevel="3" x14ac:dyDescent="0.25">
      <c r="A57" s="171"/>
      <c r="B57" s="142"/>
      <c r="C57" s="37"/>
      <c r="D57" s="156" t="s">
        <v>268</v>
      </c>
      <c r="E57" s="157"/>
      <c r="F57" s="32" t="s">
        <v>271</v>
      </c>
      <c r="G57" s="80" t="s">
        <v>549</v>
      </c>
      <c r="H57" s="88"/>
      <c r="I57" s="88"/>
      <c r="J57" s="42"/>
      <c r="K57" s="42"/>
      <c r="L57" s="42"/>
      <c r="M57" s="43">
        <f t="shared" si="10"/>
        <v>0</v>
      </c>
      <c r="N57" s="43">
        <f t="shared" si="11"/>
        <v>0</v>
      </c>
      <c r="O57" s="92"/>
    </row>
    <row r="58" spans="1:15" s="78" customFormat="1" ht="48" customHeight="1" outlineLevel="3" x14ac:dyDescent="0.25">
      <c r="A58" s="171"/>
      <c r="B58" s="142"/>
      <c r="C58" s="37"/>
      <c r="D58" s="156" t="s">
        <v>264</v>
      </c>
      <c r="E58" s="157"/>
      <c r="F58" s="32" t="s">
        <v>272</v>
      </c>
      <c r="G58" s="80" t="s">
        <v>550</v>
      </c>
      <c r="H58" s="88"/>
      <c r="I58" s="88"/>
      <c r="J58" s="42"/>
      <c r="K58" s="42"/>
      <c r="L58" s="42"/>
      <c r="M58" s="43">
        <f t="shared" si="10"/>
        <v>0</v>
      </c>
      <c r="N58" s="43">
        <f t="shared" si="11"/>
        <v>0</v>
      </c>
      <c r="O58" s="92"/>
    </row>
    <row r="59" spans="1:15" s="78" customFormat="1" ht="72.75" customHeight="1" outlineLevel="3" x14ac:dyDescent="0.25">
      <c r="A59" s="171"/>
      <c r="B59" s="142"/>
      <c r="C59" s="37"/>
      <c r="D59" s="156" t="s">
        <v>265</v>
      </c>
      <c r="E59" s="157"/>
      <c r="F59" s="32" t="s">
        <v>101</v>
      </c>
      <c r="G59" s="80" t="s">
        <v>551</v>
      </c>
      <c r="H59" s="88"/>
      <c r="I59" s="88"/>
      <c r="J59" s="42"/>
      <c r="K59" s="42"/>
      <c r="L59" s="42"/>
      <c r="M59" s="43">
        <f t="shared" si="10"/>
        <v>0</v>
      </c>
      <c r="N59" s="43">
        <f t="shared" si="11"/>
        <v>0</v>
      </c>
      <c r="O59" s="92"/>
    </row>
    <row r="60" spans="1:15" s="78" customFormat="1" ht="108" customHeight="1" outlineLevel="3" x14ac:dyDescent="0.25">
      <c r="A60" s="171"/>
      <c r="B60" s="142"/>
      <c r="C60" s="37"/>
      <c r="D60" s="156" t="s">
        <v>266</v>
      </c>
      <c r="E60" s="157"/>
      <c r="F60" s="32" t="s">
        <v>273</v>
      </c>
      <c r="G60" s="80" t="s">
        <v>646</v>
      </c>
      <c r="H60" s="88"/>
      <c r="I60" s="88"/>
      <c r="J60" s="42"/>
      <c r="K60" s="42"/>
      <c r="L60" s="42"/>
      <c r="M60" s="43">
        <f t="shared" si="10"/>
        <v>0</v>
      </c>
      <c r="N60" s="43">
        <f t="shared" si="11"/>
        <v>0</v>
      </c>
      <c r="O60" s="92"/>
    </row>
    <row r="61" spans="1:15" s="78" customFormat="1" ht="93.75" customHeight="1" outlineLevel="3" x14ac:dyDescent="0.25">
      <c r="A61" s="171"/>
      <c r="B61" s="142"/>
      <c r="C61" s="37"/>
      <c r="D61" s="156" t="s">
        <v>267</v>
      </c>
      <c r="E61" s="157"/>
      <c r="F61" s="32" t="s">
        <v>274</v>
      </c>
      <c r="G61" s="80" t="s">
        <v>647</v>
      </c>
      <c r="H61" s="88"/>
      <c r="I61" s="88"/>
      <c r="J61" s="42"/>
      <c r="K61" s="42"/>
      <c r="L61" s="42"/>
      <c r="M61" s="43">
        <f t="shared" si="10"/>
        <v>0</v>
      </c>
      <c r="N61" s="43">
        <f t="shared" si="11"/>
        <v>0</v>
      </c>
      <c r="O61" s="92"/>
    </row>
    <row r="62" spans="1:15" s="78" customFormat="1" ht="19.899999999999999" customHeight="1" outlineLevel="2" x14ac:dyDescent="0.25">
      <c r="A62" s="171"/>
      <c r="B62" s="142"/>
      <c r="C62" s="160" t="s">
        <v>189</v>
      </c>
      <c r="D62" s="161"/>
      <c r="E62" s="162"/>
      <c r="F62" s="163" t="s">
        <v>277</v>
      </c>
      <c r="G62" s="164"/>
      <c r="H62" s="164"/>
      <c r="I62" s="164"/>
      <c r="J62" s="164"/>
      <c r="K62" s="164"/>
      <c r="L62" s="164"/>
      <c r="M62" s="105">
        <f>SUM(M63:M74)</f>
        <v>0</v>
      </c>
      <c r="N62" s="105">
        <f t="shared" si="11"/>
        <v>0</v>
      </c>
      <c r="O62" s="114"/>
    </row>
    <row r="63" spans="1:15" s="78" customFormat="1" ht="69" customHeight="1" outlineLevel="3" x14ac:dyDescent="0.25">
      <c r="A63" s="171"/>
      <c r="B63" s="142"/>
      <c r="C63" s="37"/>
      <c r="D63" s="156" t="s">
        <v>275</v>
      </c>
      <c r="E63" s="157"/>
      <c r="F63" s="32" t="s">
        <v>102</v>
      </c>
      <c r="G63" s="80" t="s">
        <v>552</v>
      </c>
      <c r="H63" s="88"/>
      <c r="I63" s="88"/>
      <c r="J63" s="42"/>
      <c r="K63" s="42"/>
      <c r="L63" s="42"/>
      <c r="M63" s="43">
        <f t="shared" si="10"/>
        <v>0</v>
      </c>
      <c r="N63" s="43">
        <f t="shared" ref="N63:N75" si="12">M63*(1+USt)</f>
        <v>0</v>
      </c>
      <c r="O63" s="92"/>
    </row>
    <row r="64" spans="1:15" s="78" customFormat="1" ht="149.25" customHeight="1" outlineLevel="3" x14ac:dyDescent="0.25">
      <c r="A64" s="171"/>
      <c r="B64" s="142"/>
      <c r="C64" s="37"/>
      <c r="D64" s="156" t="s">
        <v>276</v>
      </c>
      <c r="E64" s="157"/>
      <c r="F64" s="32" t="s">
        <v>288</v>
      </c>
      <c r="G64" s="80" t="s">
        <v>553</v>
      </c>
      <c r="H64" s="88"/>
      <c r="I64" s="88"/>
      <c r="J64" s="42"/>
      <c r="K64" s="42"/>
      <c r="L64" s="42"/>
      <c r="M64" s="43">
        <f t="shared" si="10"/>
        <v>0</v>
      </c>
      <c r="N64" s="43">
        <f t="shared" si="12"/>
        <v>0</v>
      </c>
      <c r="O64" s="92"/>
    </row>
    <row r="65" spans="1:15" s="78" customFormat="1" ht="114" customHeight="1" outlineLevel="3" x14ac:dyDescent="0.25">
      <c r="A65" s="171"/>
      <c r="B65" s="142"/>
      <c r="C65" s="37"/>
      <c r="D65" s="156" t="s">
        <v>278</v>
      </c>
      <c r="E65" s="157"/>
      <c r="F65" s="32" t="s">
        <v>103</v>
      </c>
      <c r="G65" s="80" t="s">
        <v>648</v>
      </c>
      <c r="H65" s="88"/>
      <c r="I65" s="88"/>
      <c r="J65" s="42"/>
      <c r="K65" s="42"/>
      <c r="L65" s="42"/>
      <c r="M65" s="43">
        <f t="shared" si="10"/>
        <v>0</v>
      </c>
      <c r="N65" s="43">
        <f t="shared" si="12"/>
        <v>0</v>
      </c>
      <c r="O65" s="92"/>
    </row>
    <row r="66" spans="1:15" s="78" customFormat="1" ht="54.75" customHeight="1" outlineLevel="3" x14ac:dyDescent="0.25">
      <c r="A66" s="171"/>
      <c r="B66" s="142"/>
      <c r="C66" s="37"/>
      <c r="D66" s="156" t="s">
        <v>279</v>
      </c>
      <c r="E66" s="157"/>
      <c r="F66" s="32" t="s">
        <v>104</v>
      </c>
      <c r="G66" s="80" t="s">
        <v>554</v>
      </c>
      <c r="H66" s="88"/>
      <c r="I66" s="88"/>
      <c r="J66" s="42"/>
      <c r="K66" s="42"/>
      <c r="L66" s="42"/>
      <c r="M66" s="43">
        <f t="shared" si="10"/>
        <v>0</v>
      </c>
      <c r="N66" s="43">
        <f t="shared" si="12"/>
        <v>0</v>
      </c>
      <c r="O66" s="92"/>
    </row>
    <row r="67" spans="1:15" s="78" customFormat="1" ht="166.5" customHeight="1" outlineLevel="3" x14ac:dyDescent="0.25">
      <c r="A67" s="171"/>
      <c r="B67" s="142"/>
      <c r="C67" s="37"/>
      <c r="D67" s="156" t="s">
        <v>280</v>
      </c>
      <c r="E67" s="157"/>
      <c r="F67" s="32" t="s">
        <v>105</v>
      </c>
      <c r="G67" s="80" t="s">
        <v>555</v>
      </c>
      <c r="H67" s="88"/>
      <c r="I67" s="88"/>
      <c r="J67" s="42"/>
      <c r="K67" s="42"/>
      <c r="L67" s="42"/>
      <c r="M67" s="43">
        <f t="shared" si="10"/>
        <v>0</v>
      </c>
      <c r="N67" s="43">
        <f t="shared" si="12"/>
        <v>0</v>
      </c>
      <c r="O67" s="92"/>
    </row>
    <row r="68" spans="1:15" s="78" customFormat="1" ht="54" customHeight="1" outlineLevel="3" x14ac:dyDescent="0.25">
      <c r="A68" s="171"/>
      <c r="B68" s="142"/>
      <c r="C68" s="37"/>
      <c r="D68" s="156" t="s">
        <v>281</v>
      </c>
      <c r="E68" s="157"/>
      <c r="F68" s="32" t="s">
        <v>106</v>
      </c>
      <c r="G68" s="80" t="s">
        <v>649</v>
      </c>
      <c r="H68" s="88"/>
      <c r="I68" s="88"/>
      <c r="J68" s="42"/>
      <c r="K68" s="42"/>
      <c r="L68" s="42"/>
      <c r="M68" s="43">
        <f t="shared" si="10"/>
        <v>0</v>
      </c>
      <c r="N68" s="43">
        <f t="shared" si="12"/>
        <v>0</v>
      </c>
      <c r="O68" s="92"/>
    </row>
    <row r="69" spans="1:15" s="78" customFormat="1" ht="108.75" customHeight="1" outlineLevel="3" x14ac:dyDescent="0.25">
      <c r="A69" s="171"/>
      <c r="B69" s="142"/>
      <c r="C69" s="37"/>
      <c r="D69" s="156" t="s">
        <v>282</v>
      </c>
      <c r="E69" s="157"/>
      <c r="F69" s="32" t="s">
        <v>289</v>
      </c>
      <c r="G69" s="80" t="s">
        <v>650</v>
      </c>
      <c r="H69" s="88"/>
      <c r="I69" s="88"/>
      <c r="J69" s="42"/>
      <c r="K69" s="42"/>
      <c r="L69" s="42"/>
      <c r="M69" s="43">
        <f t="shared" si="10"/>
        <v>0</v>
      </c>
      <c r="N69" s="43">
        <f t="shared" si="12"/>
        <v>0</v>
      </c>
      <c r="O69" s="92"/>
    </row>
    <row r="70" spans="1:15" s="78" customFormat="1" ht="86.25" customHeight="1" outlineLevel="3" x14ac:dyDescent="0.25">
      <c r="A70" s="171"/>
      <c r="B70" s="142"/>
      <c r="C70" s="37"/>
      <c r="D70" s="156" t="s">
        <v>283</v>
      </c>
      <c r="E70" s="157"/>
      <c r="F70" s="32" t="s">
        <v>290</v>
      </c>
      <c r="G70" s="80" t="s">
        <v>651</v>
      </c>
      <c r="H70" s="88"/>
      <c r="I70" s="88"/>
      <c r="J70" s="42"/>
      <c r="K70" s="42"/>
      <c r="L70" s="42"/>
      <c r="M70" s="43">
        <f t="shared" si="10"/>
        <v>0</v>
      </c>
      <c r="N70" s="43">
        <f t="shared" si="12"/>
        <v>0</v>
      </c>
      <c r="O70" s="92"/>
    </row>
    <row r="71" spans="1:15" s="78" customFormat="1" ht="78" customHeight="1" outlineLevel="3" x14ac:dyDescent="0.25">
      <c r="A71" s="171"/>
      <c r="B71" s="142"/>
      <c r="C71" s="37"/>
      <c r="D71" s="156" t="s">
        <v>284</v>
      </c>
      <c r="E71" s="157"/>
      <c r="F71" s="32" t="s">
        <v>291</v>
      </c>
      <c r="G71" s="80" t="s">
        <v>556</v>
      </c>
      <c r="H71" s="88"/>
      <c r="I71" s="88"/>
      <c r="J71" s="42"/>
      <c r="K71" s="42"/>
      <c r="L71" s="42"/>
      <c r="M71" s="43">
        <f t="shared" si="10"/>
        <v>0</v>
      </c>
      <c r="N71" s="43">
        <f t="shared" si="12"/>
        <v>0</v>
      </c>
      <c r="O71" s="92"/>
    </row>
    <row r="72" spans="1:15" s="78" customFormat="1" ht="53.25" customHeight="1" outlineLevel="3" x14ac:dyDescent="0.25">
      <c r="A72" s="171"/>
      <c r="B72" s="142"/>
      <c r="C72" s="37"/>
      <c r="D72" s="156" t="s">
        <v>285</v>
      </c>
      <c r="E72" s="157"/>
      <c r="F72" s="32" t="s">
        <v>107</v>
      </c>
      <c r="G72" s="80" t="s">
        <v>652</v>
      </c>
      <c r="H72" s="88"/>
      <c r="I72" s="88"/>
      <c r="J72" s="42"/>
      <c r="K72" s="42"/>
      <c r="L72" s="42"/>
      <c r="M72" s="43">
        <f t="shared" si="10"/>
        <v>0</v>
      </c>
      <c r="N72" s="43">
        <f t="shared" si="12"/>
        <v>0</v>
      </c>
      <c r="O72" s="92"/>
    </row>
    <row r="73" spans="1:15" s="78" customFormat="1" ht="94.5" customHeight="1" outlineLevel="3" x14ac:dyDescent="0.25">
      <c r="A73" s="171"/>
      <c r="B73" s="142"/>
      <c r="C73" s="37"/>
      <c r="D73" s="156" t="s">
        <v>286</v>
      </c>
      <c r="E73" s="157"/>
      <c r="F73" s="32" t="s">
        <v>292</v>
      </c>
      <c r="G73" s="80" t="s">
        <v>653</v>
      </c>
      <c r="H73" s="88"/>
      <c r="I73" s="88"/>
      <c r="J73" s="42"/>
      <c r="K73" s="42"/>
      <c r="L73" s="42"/>
      <c r="M73" s="43">
        <f t="shared" si="10"/>
        <v>0</v>
      </c>
      <c r="N73" s="43">
        <f t="shared" si="12"/>
        <v>0</v>
      </c>
      <c r="O73" s="92"/>
    </row>
    <row r="74" spans="1:15" s="78" customFormat="1" ht="83.25" customHeight="1" outlineLevel="3" x14ac:dyDescent="0.25">
      <c r="A74" s="171"/>
      <c r="B74" s="142"/>
      <c r="C74" s="37"/>
      <c r="D74" s="156" t="s">
        <v>287</v>
      </c>
      <c r="E74" s="157"/>
      <c r="F74" s="32" t="s">
        <v>293</v>
      </c>
      <c r="G74" s="80" t="s">
        <v>654</v>
      </c>
      <c r="H74" s="88"/>
      <c r="I74" s="88"/>
      <c r="J74" s="42"/>
      <c r="K74" s="42"/>
      <c r="L74" s="42"/>
      <c r="M74" s="43">
        <f t="shared" si="10"/>
        <v>0</v>
      </c>
      <c r="N74" s="43">
        <f t="shared" si="12"/>
        <v>0</v>
      </c>
      <c r="O74" s="92"/>
    </row>
    <row r="75" spans="1:15" s="78" customFormat="1" ht="19.5" customHeight="1" outlineLevel="2" x14ac:dyDescent="0.25">
      <c r="A75" s="171"/>
      <c r="B75" s="142"/>
      <c r="C75" s="160" t="s">
        <v>73</v>
      </c>
      <c r="D75" s="162"/>
      <c r="E75" s="79" t="s">
        <v>516</v>
      </c>
      <c r="F75" s="163" t="s">
        <v>519</v>
      </c>
      <c r="G75" s="164"/>
      <c r="H75" s="164"/>
      <c r="I75" s="164"/>
      <c r="J75" s="164"/>
      <c r="K75" s="164"/>
      <c r="L75" s="164"/>
      <c r="M75" s="105">
        <f>SUM(M76:M77)</f>
        <v>0</v>
      </c>
      <c r="N75" s="105">
        <f t="shared" si="12"/>
        <v>0</v>
      </c>
      <c r="O75" s="114"/>
    </row>
    <row r="76" spans="1:15" s="78" customFormat="1" ht="69" customHeight="1" outlineLevel="3" x14ac:dyDescent="0.25">
      <c r="A76" s="171"/>
      <c r="B76" s="142"/>
      <c r="C76" s="37"/>
      <c r="D76" s="30" t="s">
        <v>294</v>
      </c>
      <c r="E76" s="30" t="s">
        <v>516</v>
      </c>
      <c r="F76" s="32" t="s">
        <v>712</v>
      </c>
      <c r="G76" s="32" t="s">
        <v>718</v>
      </c>
      <c r="H76" s="41"/>
      <c r="I76" s="41"/>
      <c r="J76" s="42"/>
      <c r="K76" s="42"/>
      <c r="L76" s="42"/>
      <c r="M76" s="43">
        <f t="shared" si="10"/>
        <v>0</v>
      </c>
      <c r="N76" s="43">
        <f>M76*(1+USt)</f>
        <v>0</v>
      </c>
      <c r="O76" s="92"/>
    </row>
    <row r="77" spans="1:15" s="78" customFormat="1" ht="69" customHeight="1" outlineLevel="3" x14ac:dyDescent="0.25">
      <c r="A77" s="171"/>
      <c r="B77" s="142"/>
      <c r="C77" s="37"/>
      <c r="D77" s="30" t="s">
        <v>295</v>
      </c>
      <c r="E77" s="30" t="s">
        <v>516</v>
      </c>
      <c r="F77" s="32" t="s">
        <v>108</v>
      </c>
      <c r="G77" s="32" t="s">
        <v>716</v>
      </c>
      <c r="H77" s="41"/>
      <c r="I77" s="41"/>
      <c r="J77" s="42"/>
      <c r="K77" s="42"/>
      <c r="L77" s="42"/>
      <c r="M77" s="43">
        <f t="shared" si="10"/>
        <v>0</v>
      </c>
      <c r="N77" s="43">
        <f>M77*(1+USt)</f>
        <v>0</v>
      </c>
      <c r="O77" s="92"/>
    </row>
    <row r="78" spans="1:15" s="78" customFormat="1" ht="19.899999999999999" customHeight="1" outlineLevel="2" x14ac:dyDescent="0.25">
      <c r="A78" s="171"/>
      <c r="B78" s="142"/>
      <c r="C78" s="160" t="s">
        <v>74</v>
      </c>
      <c r="D78" s="161"/>
      <c r="E78" s="162"/>
      <c r="F78" s="163" t="s">
        <v>109</v>
      </c>
      <c r="G78" s="164"/>
      <c r="H78" s="164"/>
      <c r="I78" s="164"/>
      <c r="J78" s="164"/>
      <c r="K78" s="164"/>
      <c r="L78" s="164"/>
      <c r="M78" s="105">
        <f>SUM(M79:M87)</f>
        <v>0</v>
      </c>
      <c r="N78" s="105">
        <f t="shared" ref="N78" si="13">M78*(1+USt)</f>
        <v>0</v>
      </c>
      <c r="O78" s="114"/>
    </row>
    <row r="79" spans="1:15" s="78" customFormat="1" ht="81" customHeight="1" outlineLevel="3" x14ac:dyDescent="0.25">
      <c r="A79" s="171"/>
      <c r="B79" s="142"/>
      <c r="C79" s="37"/>
      <c r="D79" s="156" t="s">
        <v>296</v>
      </c>
      <c r="E79" s="157"/>
      <c r="F79" s="32" t="s">
        <v>110</v>
      </c>
      <c r="G79" s="80" t="s">
        <v>557</v>
      </c>
      <c r="H79" s="88"/>
      <c r="I79" s="88"/>
      <c r="J79" s="42"/>
      <c r="K79" s="42"/>
      <c r="L79" s="42"/>
      <c r="M79" s="43">
        <f t="shared" ref="M79:M87" si="14">J79*L79</f>
        <v>0</v>
      </c>
      <c r="N79" s="43">
        <f t="shared" ref="N79:N87" si="15">M79*(1+USt)</f>
        <v>0</v>
      </c>
      <c r="O79" s="92"/>
    </row>
    <row r="80" spans="1:15" s="78" customFormat="1" ht="129" customHeight="1" outlineLevel="3" x14ac:dyDescent="0.25">
      <c r="A80" s="171"/>
      <c r="B80" s="142"/>
      <c r="C80" s="37"/>
      <c r="D80" s="156" t="s">
        <v>297</v>
      </c>
      <c r="E80" s="157"/>
      <c r="F80" s="32" t="s">
        <v>305</v>
      </c>
      <c r="G80" s="80" t="s">
        <v>558</v>
      </c>
      <c r="H80" s="88"/>
      <c r="I80" s="88"/>
      <c r="J80" s="42"/>
      <c r="K80" s="42"/>
      <c r="L80" s="42"/>
      <c r="M80" s="43">
        <f t="shared" si="14"/>
        <v>0</v>
      </c>
      <c r="N80" s="43">
        <f t="shared" si="15"/>
        <v>0</v>
      </c>
      <c r="O80" s="92"/>
    </row>
    <row r="81" spans="1:15" s="78" customFormat="1" ht="93" customHeight="1" outlineLevel="3" x14ac:dyDescent="0.25">
      <c r="A81" s="171"/>
      <c r="B81" s="142"/>
      <c r="C81" s="37"/>
      <c r="D81" s="156" t="s">
        <v>298</v>
      </c>
      <c r="E81" s="157"/>
      <c r="F81" s="32" t="s">
        <v>306</v>
      </c>
      <c r="G81" s="80" t="s">
        <v>559</v>
      </c>
      <c r="H81" s="88"/>
      <c r="I81" s="88"/>
      <c r="J81" s="42"/>
      <c r="K81" s="42"/>
      <c r="L81" s="42"/>
      <c r="M81" s="43">
        <f t="shared" si="14"/>
        <v>0</v>
      </c>
      <c r="N81" s="43">
        <f t="shared" si="15"/>
        <v>0</v>
      </c>
      <c r="O81" s="92"/>
    </row>
    <row r="82" spans="1:15" s="78" customFormat="1" ht="123" customHeight="1" outlineLevel="3" x14ac:dyDescent="0.25">
      <c r="A82" s="171"/>
      <c r="B82" s="142"/>
      <c r="C82" s="37"/>
      <c r="D82" s="156" t="s">
        <v>299</v>
      </c>
      <c r="E82" s="157"/>
      <c r="F82" s="32" t="s">
        <v>307</v>
      </c>
      <c r="G82" s="80" t="s">
        <v>655</v>
      </c>
      <c r="H82" s="88"/>
      <c r="I82" s="88"/>
      <c r="J82" s="42"/>
      <c r="K82" s="42"/>
      <c r="L82" s="42"/>
      <c r="M82" s="43">
        <f t="shared" si="14"/>
        <v>0</v>
      </c>
      <c r="N82" s="43">
        <f t="shared" si="15"/>
        <v>0</v>
      </c>
      <c r="O82" s="92"/>
    </row>
    <row r="83" spans="1:15" s="78" customFormat="1" ht="181.5" customHeight="1" outlineLevel="3" x14ac:dyDescent="0.25">
      <c r="A83" s="171"/>
      <c r="B83" s="142"/>
      <c r="C83" s="37"/>
      <c r="D83" s="156" t="s">
        <v>300</v>
      </c>
      <c r="E83" s="157"/>
      <c r="F83" s="32" t="s">
        <v>308</v>
      </c>
      <c r="G83" s="80" t="s">
        <v>720</v>
      </c>
      <c r="H83" s="88"/>
      <c r="I83" s="88"/>
      <c r="J83" s="42"/>
      <c r="K83" s="42"/>
      <c r="L83" s="42"/>
      <c r="M83" s="43">
        <f t="shared" si="14"/>
        <v>0</v>
      </c>
      <c r="N83" s="43">
        <f t="shared" si="15"/>
        <v>0</v>
      </c>
      <c r="O83" s="92"/>
    </row>
    <row r="84" spans="1:15" s="78" customFormat="1" ht="92.25" customHeight="1" outlineLevel="3" x14ac:dyDescent="0.25">
      <c r="A84" s="171"/>
      <c r="B84" s="142"/>
      <c r="C84" s="37"/>
      <c r="D84" s="156" t="s">
        <v>301</v>
      </c>
      <c r="E84" s="157"/>
      <c r="F84" s="32" t="s">
        <v>309</v>
      </c>
      <c r="G84" s="80" t="s">
        <v>560</v>
      </c>
      <c r="H84" s="88"/>
      <c r="I84" s="88"/>
      <c r="J84" s="42"/>
      <c r="K84" s="42"/>
      <c r="L84" s="42"/>
      <c r="M84" s="43">
        <f t="shared" si="14"/>
        <v>0</v>
      </c>
      <c r="N84" s="43">
        <f t="shared" si="15"/>
        <v>0</v>
      </c>
      <c r="O84" s="92"/>
    </row>
    <row r="85" spans="1:15" s="78" customFormat="1" ht="69.75" customHeight="1" outlineLevel="3" x14ac:dyDescent="0.25">
      <c r="A85" s="171"/>
      <c r="B85" s="142"/>
      <c r="C85" s="37"/>
      <c r="D85" s="156" t="s">
        <v>302</v>
      </c>
      <c r="E85" s="157"/>
      <c r="F85" s="32" t="s">
        <v>111</v>
      </c>
      <c r="G85" s="80" t="s">
        <v>561</v>
      </c>
      <c r="H85" s="88"/>
      <c r="I85" s="88"/>
      <c r="J85" s="42"/>
      <c r="K85" s="42"/>
      <c r="L85" s="42"/>
      <c r="M85" s="43">
        <f t="shared" si="14"/>
        <v>0</v>
      </c>
      <c r="N85" s="43">
        <f t="shared" si="15"/>
        <v>0</v>
      </c>
      <c r="O85" s="92"/>
    </row>
    <row r="86" spans="1:15" s="78" customFormat="1" ht="129" customHeight="1" outlineLevel="3" x14ac:dyDescent="0.25">
      <c r="A86" s="171"/>
      <c r="B86" s="142"/>
      <c r="C86" s="37"/>
      <c r="D86" s="156" t="s">
        <v>303</v>
      </c>
      <c r="E86" s="157"/>
      <c r="F86" s="32" t="s">
        <v>112</v>
      </c>
      <c r="G86" s="80" t="s">
        <v>562</v>
      </c>
      <c r="H86" s="88"/>
      <c r="I86" s="88"/>
      <c r="J86" s="42"/>
      <c r="K86" s="42"/>
      <c r="L86" s="42"/>
      <c r="M86" s="43">
        <f t="shared" si="14"/>
        <v>0</v>
      </c>
      <c r="N86" s="43">
        <f t="shared" si="15"/>
        <v>0</v>
      </c>
      <c r="O86" s="92"/>
    </row>
    <row r="87" spans="1:15" s="78" customFormat="1" ht="60" customHeight="1" outlineLevel="3" thickBot="1" x14ac:dyDescent="0.3">
      <c r="A87" s="171"/>
      <c r="B87" s="143"/>
      <c r="C87" s="38"/>
      <c r="D87" s="158" t="s">
        <v>304</v>
      </c>
      <c r="E87" s="159"/>
      <c r="F87" s="36" t="s">
        <v>113</v>
      </c>
      <c r="G87" s="81" t="s">
        <v>656</v>
      </c>
      <c r="H87" s="103"/>
      <c r="I87" s="103"/>
      <c r="J87" s="46"/>
      <c r="K87" s="46"/>
      <c r="L87" s="46"/>
      <c r="M87" s="47">
        <f t="shared" si="14"/>
        <v>0</v>
      </c>
      <c r="N87" s="43">
        <f t="shared" si="15"/>
        <v>0</v>
      </c>
      <c r="O87" s="92"/>
    </row>
    <row r="88" spans="1:15" s="78" customFormat="1" ht="19.899999999999999" customHeight="1" outlineLevel="1" x14ac:dyDescent="0.25">
      <c r="A88" s="171"/>
      <c r="B88" s="141" t="s">
        <v>62</v>
      </c>
      <c r="C88" s="168" t="s">
        <v>188</v>
      </c>
      <c r="D88" s="145"/>
      <c r="E88" s="145"/>
      <c r="F88" s="145"/>
      <c r="G88" s="145"/>
      <c r="H88" s="145"/>
      <c r="I88" s="145"/>
      <c r="J88" s="145"/>
      <c r="K88" s="145"/>
      <c r="L88" s="145"/>
      <c r="M88" s="105">
        <f>SUM(M89,M97,M101,M108,M117,M118)</f>
        <v>0</v>
      </c>
      <c r="N88" s="105">
        <f>M88*(1+USt)</f>
        <v>0</v>
      </c>
      <c r="O88" s="106"/>
    </row>
    <row r="89" spans="1:15" s="78" customFormat="1" ht="19.899999999999999" customHeight="1" outlineLevel="2" x14ac:dyDescent="0.25">
      <c r="A89" s="171"/>
      <c r="B89" s="142"/>
      <c r="C89" s="160" t="s">
        <v>75</v>
      </c>
      <c r="D89" s="161"/>
      <c r="E89" s="162"/>
      <c r="F89" s="163" t="s">
        <v>310</v>
      </c>
      <c r="G89" s="164"/>
      <c r="H89" s="164"/>
      <c r="I89" s="164"/>
      <c r="J89" s="164"/>
      <c r="K89" s="164"/>
      <c r="L89" s="164"/>
      <c r="M89" s="105">
        <f>SUM(M90:M96)</f>
        <v>0</v>
      </c>
      <c r="N89" s="105">
        <f>M89*(1+USt)</f>
        <v>0</v>
      </c>
      <c r="O89" s="114"/>
    </row>
    <row r="90" spans="1:15" s="78" customFormat="1" ht="86.25" customHeight="1" outlineLevel="3" x14ac:dyDescent="0.25">
      <c r="A90" s="171"/>
      <c r="B90" s="142"/>
      <c r="C90" s="37"/>
      <c r="D90" s="156" t="s">
        <v>316</v>
      </c>
      <c r="E90" s="157"/>
      <c r="F90" s="32" t="s">
        <v>323</v>
      </c>
      <c r="G90" s="80" t="s">
        <v>563</v>
      </c>
      <c r="H90" s="88"/>
      <c r="I90" s="88"/>
      <c r="J90" s="42"/>
      <c r="K90" s="42"/>
      <c r="L90" s="42"/>
      <c r="M90" s="43">
        <f t="shared" ref="M90:M116" si="16">J90*L90</f>
        <v>0</v>
      </c>
      <c r="N90" s="43">
        <f t="shared" ref="N90:N100" si="17">M90*(1+USt)</f>
        <v>0</v>
      </c>
      <c r="O90" s="92"/>
    </row>
    <row r="91" spans="1:15" s="78" customFormat="1" ht="89.25" customHeight="1" outlineLevel="3" x14ac:dyDescent="0.25">
      <c r="A91" s="171"/>
      <c r="B91" s="142"/>
      <c r="C91" s="37"/>
      <c r="D91" s="156" t="s">
        <v>317</v>
      </c>
      <c r="E91" s="169"/>
      <c r="F91" s="32" t="s">
        <v>324</v>
      </c>
      <c r="G91" s="80" t="s">
        <v>564</v>
      </c>
      <c r="H91" s="88"/>
      <c r="I91" s="88"/>
      <c r="J91" s="42"/>
      <c r="K91" s="42"/>
      <c r="L91" s="42"/>
      <c r="M91" s="43">
        <f t="shared" si="16"/>
        <v>0</v>
      </c>
      <c r="N91" s="43">
        <f t="shared" si="17"/>
        <v>0</v>
      </c>
      <c r="O91" s="92"/>
    </row>
    <row r="92" spans="1:15" s="78" customFormat="1" ht="138" customHeight="1" outlineLevel="3" x14ac:dyDescent="0.25">
      <c r="A92" s="171"/>
      <c r="B92" s="142"/>
      <c r="C92" s="37"/>
      <c r="D92" s="156" t="s">
        <v>318</v>
      </c>
      <c r="E92" s="157"/>
      <c r="F92" s="118" t="s">
        <v>325</v>
      </c>
      <c r="G92" s="32" t="s">
        <v>688</v>
      </c>
      <c r="H92" s="41"/>
      <c r="I92" s="41"/>
      <c r="J92" s="42"/>
      <c r="K92" s="42"/>
      <c r="L92" s="42"/>
      <c r="M92" s="43">
        <f t="shared" si="16"/>
        <v>0</v>
      </c>
      <c r="N92" s="43">
        <f t="shared" si="17"/>
        <v>0</v>
      </c>
      <c r="O92" s="92"/>
    </row>
    <row r="93" spans="1:15" s="78" customFormat="1" ht="121.5" customHeight="1" outlineLevel="3" x14ac:dyDescent="0.25">
      <c r="A93" s="171"/>
      <c r="B93" s="142"/>
      <c r="C93" s="37"/>
      <c r="D93" s="156" t="s">
        <v>319</v>
      </c>
      <c r="E93" s="170"/>
      <c r="F93" s="32" t="s">
        <v>326</v>
      </c>
      <c r="G93" s="80" t="s">
        <v>657</v>
      </c>
      <c r="H93" s="88"/>
      <c r="I93" s="88"/>
      <c r="J93" s="42"/>
      <c r="K93" s="42"/>
      <c r="L93" s="42"/>
      <c r="M93" s="43">
        <f t="shared" si="16"/>
        <v>0</v>
      </c>
      <c r="N93" s="43">
        <f t="shared" si="17"/>
        <v>0</v>
      </c>
      <c r="O93" s="92"/>
    </row>
    <row r="94" spans="1:15" s="78" customFormat="1" ht="129.75" customHeight="1" outlineLevel="3" x14ac:dyDescent="0.25">
      <c r="A94" s="171"/>
      <c r="B94" s="142"/>
      <c r="C94" s="37"/>
      <c r="D94" s="156" t="s">
        <v>320</v>
      </c>
      <c r="E94" s="157"/>
      <c r="F94" s="32" t="s">
        <v>327</v>
      </c>
      <c r="G94" s="80" t="s">
        <v>658</v>
      </c>
      <c r="H94" s="88"/>
      <c r="I94" s="88"/>
      <c r="J94" s="42"/>
      <c r="K94" s="42"/>
      <c r="L94" s="42"/>
      <c r="M94" s="43">
        <f t="shared" si="16"/>
        <v>0</v>
      </c>
      <c r="N94" s="43">
        <f t="shared" si="17"/>
        <v>0</v>
      </c>
      <c r="O94" s="92"/>
    </row>
    <row r="95" spans="1:15" s="78" customFormat="1" ht="123.75" customHeight="1" outlineLevel="3" x14ac:dyDescent="0.25">
      <c r="A95" s="171"/>
      <c r="B95" s="142"/>
      <c r="C95" s="37"/>
      <c r="D95" s="156" t="s">
        <v>321</v>
      </c>
      <c r="E95" s="157"/>
      <c r="F95" s="32" t="s">
        <v>520</v>
      </c>
      <c r="G95" s="32" t="s">
        <v>722</v>
      </c>
      <c r="H95" s="41"/>
      <c r="I95" s="41"/>
      <c r="J95" s="42"/>
      <c r="K95" s="42"/>
      <c r="L95" s="42"/>
      <c r="M95" s="43">
        <f t="shared" si="16"/>
        <v>0</v>
      </c>
      <c r="N95" s="43">
        <f t="shared" si="17"/>
        <v>0</v>
      </c>
      <c r="O95" s="92"/>
    </row>
    <row r="96" spans="1:15" s="78" customFormat="1" ht="83.25" customHeight="1" outlineLevel="3" x14ac:dyDescent="0.25">
      <c r="A96" s="171"/>
      <c r="B96" s="142"/>
      <c r="C96" s="37"/>
      <c r="D96" s="156" t="s">
        <v>322</v>
      </c>
      <c r="E96" s="157"/>
      <c r="F96" s="32" t="s">
        <v>115</v>
      </c>
      <c r="G96" s="80" t="s">
        <v>565</v>
      </c>
      <c r="H96" s="88"/>
      <c r="I96" s="88"/>
      <c r="J96" s="42"/>
      <c r="K96" s="42"/>
      <c r="L96" s="42"/>
      <c r="M96" s="43">
        <f t="shared" si="16"/>
        <v>0</v>
      </c>
      <c r="N96" s="43">
        <f t="shared" si="17"/>
        <v>0</v>
      </c>
      <c r="O96" s="92"/>
    </row>
    <row r="97" spans="1:15" s="78" customFormat="1" ht="19.899999999999999" customHeight="1" outlineLevel="2" x14ac:dyDescent="0.25">
      <c r="A97" s="171"/>
      <c r="B97" s="142"/>
      <c r="C97" s="160" t="s">
        <v>76</v>
      </c>
      <c r="D97" s="161"/>
      <c r="E97" s="162"/>
      <c r="F97" s="163" t="s">
        <v>311</v>
      </c>
      <c r="G97" s="164"/>
      <c r="H97" s="164"/>
      <c r="I97" s="164"/>
      <c r="J97" s="164"/>
      <c r="K97" s="164"/>
      <c r="L97" s="177"/>
      <c r="M97" s="105">
        <f>SUM(M98:M100)</f>
        <v>0</v>
      </c>
      <c r="N97" s="105">
        <f t="shared" si="17"/>
        <v>0</v>
      </c>
      <c r="O97" s="114"/>
    </row>
    <row r="98" spans="1:15" s="78" customFormat="1" ht="66.75" customHeight="1" outlineLevel="3" x14ac:dyDescent="0.25">
      <c r="A98" s="171"/>
      <c r="B98" s="142"/>
      <c r="C98" s="37"/>
      <c r="D98" s="156" t="s">
        <v>328</v>
      </c>
      <c r="E98" s="157"/>
      <c r="F98" s="32" t="s">
        <v>331</v>
      </c>
      <c r="G98" s="80" t="s">
        <v>566</v>
      </c>
      <c r="H98" s="88"/>
      <c r="I98" s="88"/>
      <c r="J98" s="42"/>
      <c r="K98" s="42"/>
      <c r="L98" s="42"/>
      <c r="M98" s="43">
        <f t="shared" si="16"/>
        <v>0</v>
      </c>
      <c r="N98" s="43">
        <f t="shared" si="17"/>
        <v>0</v>
      </c>
      <c r="O98" s="92"/>
    </row>
    <row r="99" spans="1:15" s="78" customFormat="1" ht="69.75" customHeight="1" outlineLevel="3" x14ac:dyDescent="0.25">
      <c r="A99" s="171"/>
      <c r="B99" s="142"/>
      <c r="C99" s="37"/>
      <c r="D99" s="156" t="s">
        <v>329</v>
      </c>
      <c r="E99" s="157"/>
      <c r="F99" s="32" t="s">
        <v>332</v>
      </c>
      <c r="G99" s="80" t="s">
        <v>567</v>
      </c>
      <c r="H99" s="88"/>
      <c r="I99" s="88"/>
      <c r="J99" s="42"/>
      <c r="K99" s="42"/>
      <c r="L99" s="42"/>
      <c r="M99" s="43">
        <f t="shared" si="16"/>
        <v>0</v>
      </c>
      <c r="N99" s="43">
        <f t="shared" si="17"/>
        <v>0</v>
      </c>
      <c r="O99" s="92"/>
    </row>
    <row r="100" spans="1:15" s="78" customFormat="1" ht="72" customHeight="1" outlineLevel="3" x14ac:dyDescent="0.25">
      <c r="A100" s="171"/>
      <c r="B100" s="142"/>
      <c r="C100" s="37"/>
      <c r="D100" s="156" t="s">
        <v>330</v>
      </c>
      <c r="E100" s="157"/>
      <c r="F100" s="32" t="s">
        <v>333</v>
      </c>
      <c r="G100" s="80" t="s">
        <v>568</v>
      </c>
      <c r="H100" s="88"/>
      <c r="I100" s="88"/>
      <c r="J100" s="42"/>
      <c r="K100" s="42"/>
      <c r="L100" s="42"/>
      <c r="M100" s="43">
        <f t="shared" si="16"/>
        <v>0</v>
      </c>
      <c r="N100" s="43">
        <f t="shared" si="17"/>
        <v>0</v>
      </c>
      <c r="O100" s="92"/>
    </row>
    <row r="101" spans="1:15" s="78" customFormat="1" ht="19.899999999999999" customHeight="1" outlineLevel="2" x14ac:dyDescent="0.25">
      <c r="A101" s="171"/>
      <c r="B101" s="142"/>
      <c r="C101" s="160" t="s">
        <v>77</v>
      </c>
      <c r="D101" s="161"/>
      <c r="E101" s="162"/>
      <c r="F101" s="163" t="s">
        <v>312</v>
      </c>
      <c r="G101" s="164"/>
      <c r="H101" s="164"/>
      <c r="I101" s="164"/>
      <c r="J101" s="164"/>
      <c r="K101" s="164"/>
      <c r="L101" s="164"/>
      <c r="M101" s="105">
        <f>SUM(M102:M107)</f>
        <v>0</v>
      </c>
      <c r="N101" s="105">
        <f>M101*(1+USt)</f>
        <v>0</v>
      </c>
      <c r="O101" s="114"/>
    </row>
    <row r="102" spans="1:15" s="78" customFormat="1" ht="81.75" customHeight="1" outlineLevel="3" x14ac:dyDescent="0.25">
      <c r="A102" s="171"/>
      <c r="B102" s="142"/>
      <c r="C102" s="37"/>
      <c r="D102" s="156" t="s">
        <v>334</v>
      </c>
      <c r="E102" s="157"/>
      <c r="F102" s="32" t="s">
        <v>340</v>
      </c>
      <c r="G102" s="80" t="s">
        <v>569</v>
      </c>
      <c r="H102" s="88"/>
      <c r="I102" s="88"/>
      <c r="J102" s="42"/>
      <c r="K102" s="42"/>
      <c r="L102" s="42"/>
      <c r="M102" s="43">
        <f t="shared" si="16"/>
        <v>0</v>
      </c>
      <c r="N102" s="43">
        <f t="shared" ref="N102:N107" si="18">M102*(1+USt)</f>
        <v>0</v>
      </c>
      <c r="O102" s="92"/>
    </row>
    <row r="103" spans="1:15" s="78" customFormat="1" ht="87" customHeight="1" outlineLevel="3" x14ac:dyDescent="0.25">
      <c r="A103" s="171"/>
      <c r="B103" s="142"/>
      <c r="C103" s="37"/>
      <c r="D103" s="156" t="s">
        <v>335</v>
      </c>
      <c r="E103" s="157"/>
      <c r="F103" s="32" t="s">
        <v>341</v>
      </c>
      <c r="G103" s="80" t="s">
        <v>570</v>
      </c>
      <c r="H103" s="88"/>
      <c r="I103" s="88"/>
      <c r="J103" s="42"/>
      <c r="K103" s="42"/>
      <c r="L103" s="42"/>
      <c r="M103" s="43">
        <f t="shared" si="16"/>
        <v>0</v>
      </c>
      <c r="N103" s="43">
        <f t="shared" si="18"/>
        <v>0</v>
      </c>
      <c r="O103" s="92"/>
    </row>
    <row r="104" spans="1:15" s="78" customFormat="1" ht="45.75" customHeight="1" outlineLevel="3" x14ac:dyDescent="0.25">
      <c r="A104" s="171"/>
      <c r="B104" s="142"/>
      <c r="C104" s="37"/>
      <c r="D104" s="156" t="s">
        <v>336</v>
      </c>
      <c r="E104" s="157"/>
      <c r="F104" s="32" t="s">
        <v>342</v>
      </c>
      <c r="G104" s="80" t="s">
        <v>571</v>
      </c>
      <c r="H104" s="88"/>
      <c r="I104" s="88"/>
      <c r="J104" s="42"/>
      <c r="K104" s="42"/>
      <c r="L104" s="42"/>
      <c r="M104" s="43">
        <f t="shared" si="16"/>
        <v>0</v>
      </c>
      <c r="N104" s="43">
        <f t="shared" si="18"/>
        <v>0</v>
      </c>
      <c r="O104" s="92"/>
    </row>
    <row r="105" spans="1:15" s="78" customFormat="1" ht="66" customHeight="1" outlineLevel="3" x14ac:dyDescent="0.25">
      <c r="A105" s="171"/>
      <c r="B105" s="142"/>
      <c r="C105" s="37"/>
      <c r="D105" s="156" t="s">
        <v>337</v>
      </c>
      <c r="E105" s="157"/>
      <c r="F105" s="32" t="s">
        <v>343</v>
      </c>
      <c r="G105" s="80" t="s">
        <v>572</v>
      </c>
      <c r="H105" s="88"/>
      <c r="I105" s="88"/>
      <c r="J105" s="42"/>
      <c r="K105" s="42"/>
      <c r="L105" s="42"/>
      <c r="M105" s="43">
        <f t="shared" si="16"/>
        <v>0</v>
      </c>
      <c r="N105" s="43">
        <f t="shared" si="18"/>
        <v>0</v>
      </c>
      <c r="O105" s="92"/>
    </row>
    <row r="106" spans="1:15" s="78" customFormat="1" ht="74.25" customHeight="1" outlineLevel="3" x14ac:dyDescent="0.25">
      <c r="A106" s="171"/>
      <c r="B106" s="142"/>
      <c r="C106" s="37"/>
      <c r="D106" s="156" t="s">
        <v>338</v>
      </c>
      <c r="E106" s="157"/>
      <c r="F106" s="32" t="s">
        <v>344</v>
      </c>
      <c r="G106" s="80" t="s">
        <v>573</v>
      </c>
      <c r="H106" s="88"/>
      <c r="I106" s="88"/>
      <c r="J106" s="42"/>
      <c r="K106" s="42"/>
      <c r="L106" s="42"/>
      <c r="M106" s="43">
        <f t="shared" si="16"/>
        <v>0</v>
      </c>
      <c r="N106" s="43">
        <f t="shared" si="18"/>
        <v>0</v>
      </c>
      <c r="O106" s="92"/>
    </row>
    <row r="107" spans="1:15" s="78" customFormat="1" ht="109.5" customHeight="1" outlineLevel="3" x14ac:dyDescent="0.25">
      <c r="A107" s="171"/>
      <c r="B107" s="142"/>
      <c r="C107" s="37"/>
      <c r="D107" s="156" t="s">
        <v>339</v>
      </c>
      <c r="E107" s="157"/>
      <c r="F107" s="32" t="s">
        <v>345</v>
      </c>
      <c r="G107" s="80" t="s">
        <v>574</v>
      </c>
      <c r="H107" s="88"/>
      <c r="I107" s="88"/>
      <c r="J107" s="42"/>
      <c r="K107" s="42"/>
      <c r="L107" s="42"/>
      <c r="M107" s="43">
        <f t="shared" si="16"/>
        <v>0</v>
      </c>
      <c r="N107" s="43">
        <f t="shared" si="18"/>
        <v>0</v>
      </c>
      <c r="O107" s="92"/>
    </row>
    <row r="108" spans="1:15" s="78" customFormat="1" ht="19.899999999999999" customHeight="1" outlineLevel="2" x14ac:dyDescent="0.25">
      <c r="A108" s="171"/>
      <c r="B108" s="142"/>
      <c r="C108" s="160" t="s">
        <v>78</v>
      </c>
      <c r="D108" s="161"/>
      <c r="E108" s="162"/>
      <c r="F108" s="163" t="s">
        <v>313</v>
      </c>
      <c r="G108" s="164"/>
      <c r="H108" s="164"/>
      <c r="I108" s="164"/>
      <c r="J108" s="164"/>
      <c r="K108" s="164"/>
      <c r="L108" s="164"/>
      <c r="M108" s="105">
        <f>SUM(M109:M116)</f>
        <v>0</v>
      </c>
      <c r="N108" s="105">
        <f>M108*(1+USt)</f>
        <v>0</v>
      </c>
      <c r="O108" s="114"/>
    </row>
    <row r="109" spans="1:15" s="78" customFormat="1" ht="105.75" customHeight="1" outlineLevel="3" x14ac:dyDescent="0.25">
      <c r="A109" s="171"/>
      <c r="B109" s="142"/>
      <c r="C109" s="37"/>
      <c r="D109" s="156" t="s">
        <v>346</v>
      </c>
      <c r="E109" s="157"/>
      <c r="F109" s="32" t="s">
        <v>354</v>
      </c>
      <c r="G109" s="80" t="s">
        <v>575</v>
      </c>
      <c r="H109" s="88"/>
      <c r="I109" s="88"/>
      <c r="J109" s="42"/>
      <c r="K109" s="42"/>
      <c r="L109" s="42"/>
      <c r="M109" s="43">
        <f t="shared" si="16"/>
        <v>0</v>
      </c>
      <c r="N109" s="43">
        <f t="shared" ref="N109:N117" si="19">M109*(1+USt)</f>
        <v>0</v>
      </c>
      <c r="O109" s="92"/>
    </row>
    <row r="110" spans="1:15" s="78" customFormat="1" ht="58.5" customHeight="1" outlineLevel="3" x14ac:dyDescent="0.25">
      <c r="A110" s="171"/>
      <c r="B110" s="142"/>
      <c r="C110" s="37"/>
      <c r="D110" s="156" t="s">
        <v>347</v>
      </c>
      <c r="E110" s="157"/>
      <c r="F110" s="32" t="s">
        <v>355</v>
      </c>
      <c r="G110" s="80" t="s">
        <v>576</v>
      </c>
      <c r="H110" s="88"/>
      <c r="I110" s="88"/>
      <c r="J110" s="42"/>
      <c r="K110" s="42"/>
      <c r="L110" s="42"/>
      <c r="M110" s="43">
        <f t="shared" si="16"/>
        <v>0</v>
      </c>
      <c r="N110" s="43">
        <f t="shared" si="19"/>
        <v>0</v>
      </c>
      <c r="O110" s="92"/>
    </row>
    <row r="111" spans="1:15" s="78" customFormat="1" ht="97.5" customHeight="1" outlineLevel="3" x14ac:dyDescent="0.25">
      <c r="A111" s="171"/>
      <c r="B111" s="142"/>
      <c r="C111" s="37"/>
      <c r="D111" s="156" t="s">
        <v>348</v>
      </c>
      <c r="E111" s="157"/>
      <c r="F111" s="32" t="s">
        <v>116</v>
      </c>
      <c r="G111" s="80" t="s">
        <v>577</v>
      </c>
      <c r="H111" s="88"/>
      <c r="I111" s="88"/>
      <c r="J111" s="42"/>
      <c r="K111" s="42"/>
      <c r="L111" s="42"/>
      <c r="M111" s="43">
        <f t="shared" si="16"/>
        <v>0</v>
      </c>
      <c r="N111" s="43">
        <f t="shared" si="19"/>
        <v>0</v>
      </c>
      <c r="O111" s="92"/>
    </row>
    <row r="112" spans="1:15" s="78" customFormat="1" ht="110.25" customHeight="1" outlineLevel="3" x14ac:dyDescent="0.25">
      <c r="A112" s="171"/>
      <c r="B112" s="142"/>
      <c r="C112" s="37"/>
      <c r="D112" s="156" t="s">
        <v>349</v>
      </c>
      <c r="E112" s="157"/>
      <c r="F112" s="32" t="s">
        <v>117</v>
      </c>
      <c r="G112" s="80" t="s">
        <v>578</v>
      </c>
      <c r="H112" s="88"/>
      <c r="I112" s="88"/>
      <c r="J112" s="42"/>
      <c r="K112" s="42"/>
      <c r="L112" s="42"/>
      <c r="M112" s="43">
        <f t="shared" si="16"/>
        <v>0</v>
      </c>
      <c r="N112" s="43">
        <f t="shared" si="19"/>
        <v>0</v>
      </c>
      <c r="O112" s="92"/>
    </row>
    <row r="113" spans="1:15" s="78" customFormat="1" ht="120.75" customHeight="1" outlineLevel="3" x14ac:dyDescent="0.25">
      <c r="A113" s="171"/>
      <c r="B113" s="142"/>
      <c r="C113" s="37"/>
      <c r="D113" s="156" t="s">
        <v>350</v>
      </c>
      <c r="E113" s="157"/>
      <c r="F113" s="32" t="s">
        <v>356</v>
      </c>
      <c r="G113" s="80" t="s">
        <v>579</v>
      </c>
      <c r="H113" s="88"/>
      <c r="I113" s="88"/>
      <c r="J113" s="42"/>
      <c r="K113" s="42"/>
      <c r="L113" s="42"/>
      <c r="M113" s="43">
        <f t="shared" si="16"/>
        <v>0</v>
      </c>
      <c r="N113" s="43">
        <f t="shared" si="19"/>
        <v>0</v>
      </c>
      <c r="O113" s="92"/>
    </row>
    <row r="114" spans="1:15" s="78" customFormat="1" ht="89.25" customHeight="1" outlineLevel="3" x14ac:dyDescent="0.25">
      <c r="A114" s="171"/>
      <c r="B114" s="142"/>
      <c r="C114" s="37"/>
      <c r="D114" s="156" t="s">
        <v>351</v>
      </c>
      <c r="E114" s="157"/>
      <c r="F114" s="32" t="s">
        <v>357</v>
      </c>
      <c r="G114" s="80" t="s">
        <v>580</v>
      </c>
      <c r="H114" s="88"/>
      <c r="I114" s="88"/>
      <c r="J114" s="42"/>
      <c r="K114" s="42"/>
      <c r="L114" s="42"/>
      <c r="M114" s="43">
        <f t="shared" si="16"/>
        <v>0</v>
      </c>
      <c r="N114" s="43">
        <f t="shared" si="19"/>
        <v>0</v>
      </c>
      <c r="O114" s="92"/>
    </row>
    <row r="115" spans="1:15" s="78" customFormat="1" ht="87" customHeight="1" outlineLevel="3" x14ac:dyDescent="0.25">
      <c r="A115" s="171"/>
      <c r="B115" s="142"/>
      <c r="C115" s="37"/>
      <c r="D115" s="156" t="s">
        <v>352</v>
      </c>
      <c r="E115" s="157"/>
      <c r="F115" s="32" t="s">
        <v>358</v>
      </c>
      <c r="G115" s="80" t="s">
        <v>659</v>
      </c>
      <c r="H115" s="88"/>
      <c r="I115" s="88"/>
      <c r="J115" s="42"/>
      <c r="K115" s="42"/>
      <c r="L115" s="42"/>
      <c r="M115" s="43">
        <f t="shared" si="16"/>
        <v>0</v>
      </c>
      <c r="N115" s="43">
        <f t="shared" si="19"/>
        <v>0</v>
      </c>
      <c r="O115" s="92"/>
    </row>
    <row r="116" spans="1:15" s="78" customFormat="1" ht="48" customHeight="1" outlineLevel="3" x14ac:dyDescent="0.25">
      <c r="A116" s="171"/>
      <c r="B116" s="142"/>
      <c r="C116" s="37"/>
      <c r="D116" s="156" t="s">
        <v>353</v>
      </c>
      <c r="E116" s="157"/>
      <c r="F116" s="32" t="s">
        <v>359</v>
      </c>
      <c r="G116" s="80" t="s">
        <v>660</v>
      </c>
      <c r="H116" s="88"/>
      <c r="I116" s="88"/>
      <c r="J116" s="42"/>
      <c r="K116" s="42"/>
      <c r="L116" s="42"/>
      <c r="M116" s="43">
        <f t="shared" si="16"/>
        <v>0</v>
      </c>
      <c r="N116" s="43">
        <f t="shared" si="19"/>
        <v>0</v>
      </c>
      <c r="O116" s="92"/>
    </row>
    <row r="117" spans="1:15" s="78" customFormat="1" ht="78.75" customHeight="1" outlineLevel="2" x14ac:dyDescent="0.25">
      <c r="A117" s="171"/>
      <c r="B117" s="142"/>
      <c r="C117" s="160" t="s">
        <v>118</v>
      </c>
      <c r="D117" s="161"/>
      <c r="E117" s="162"/>
      <c r="F117" s="117" t="s">
        <v>314</v>
      </c>
      <c r="G117" s="80" t="s">
        <v>581</v>
      </c>
      <c r="H117" s="88"/>
      <c r="I117" s="88"/>
      <c r="J117" s="42"/>
      <c r="K117" s="42"/>
      <c r="L117" s="42"/>
      <c r="M117" s="105">
        <f t="shared" ref="M117" si="20">J117*L117</f>
        <v>0</v>
      </c>
      <c r="N117" s="105">
        <f t="shared" si="19"/>
        <v>0</v>
      </c>
      <c r="O117" s="114"/>
    </row>
    <row r="118" spans="1:15" s="78" customFormat="1" ht="19.899999999999999" customHeight="1" outlineLevel="2" x14ac:dyDescent="0.25">
      <c r="A118" s="171"/>
      <c r="B118" s="142"/>
      <c r="C118" s="160" t="s">
        <v>79</v>
      </c>
      <c r="D118" s="161"/>
      <c r="E118" s="162"/>
      <c r="F118" s="163" t="s">
        <v>315</v>
      </c>
      <c r="G118" s="164"/>
      <c r="H118" s="164"/>
      <c r="I118" s="164"/>
      <c r="J118" s="164"/>
      <c r="K118" s="164"/>
      <c r="L118" s="164"/>
      <c r="M118" s="105">
        <f>SUM(M119:M123)</f>
        <v>0</v>
      </c>
      <c r="N118" s="105">
        <f t="shared" ref="N118:N125" si="21">M118*(1+USt)</f>
        <v>0</v>
      </c>
      <c r="O118" s="114"/>
    </row>
    <row r="119" spans="1:15" s="78" customFormat="1" ht="71.25" customHeight="1" outlineLevel="4" x14ac:dyDescent="0.25">
      <c r="A119" s="171"/>
      <c r="B119" s="142"/>
      <c r="C119" s="37"/>
      <c r="D119" s="156" t="s">
        <v>699</v>
      </c>
      <c r="E119" s="157"/>
      <c r="F119" s="32" t="s">
        <v>119</v>
      </c>
      <c r="G119" s="80" t="s">
        <v>582</v>
      </c>
      <c r="H119" s="88"/>
      <c r="I119" s="88"/>
      <c r="J119" s="42"/>
      <c r="K119" s="42"/>
      <c r="L119" s="42"/>
      <c r="M119" s="43">
        <f t="shared" ref="M119:M123" si="22">J119*L119</f>
        <v>0</v>
      </c>
      <c r="N119" s="43">
        <f t="shared" si="21"/>
        <v>0</v>
      </c>
      <c r="O119" s="92"/>
    </row>
    <row r="120" spans="1:15" s="78" customFormat="1" ht="102.75" customHeight="1" outlineLevel="4" x14ac:dyDescent="0.25">
      <c r="A120" s="171"/>
      <c r="B120" s="142"/>
      <c r="C120" s="37"/>
      <c r="D120" s="156" t="s">
        <v>700</v>
      </c>
      <c r="E120" s="157"/>
      <c r="F120" s="32" t="s">
        <v>360</v>
      </c>
      <c r="G120" s="80" t="s">
        <v>661</v>
      </c>
      <c r="H120" s="88"/>
      <c r="I120" s="88"/>
      <c r="J120" s="42"/>
      <c r="K120" s="42"/>
      <c r="L120" s="42"/>
      <c r="M120" s="43">
        <f t="shared" si="22"/>
        <v>0</v>
      </c>
      <c r="N120" s="43">
        <f t="shared" si="21"/>
        <v>0</v>
      </c>
      <c r="O120" s="92"/>
    </row>
    <row r="121" spans="1:15" s="78" customFormat="1" ht="108" customHeight="1" outlineLevel="4" x14ac:dyDescent="0.25">
      <c r="A121" s="171"/>
      <c r="B121" s="142"/>
      <c r="C121" s="37"/>
      <c r="D121" s="156" t="s">
        <v>701</v>
      </c>
      <c r="E121" s="157"/>
      <c r="F121" s="32" t="s">
        <v>361</v>
      </c>
      <c r="G121" s="80" t="s">
        <v>662</v>
      </c>
      <c r="H121" s="88"/>
      <c r="I121" s="88"/>
      <c r="J121" s="42"/>
      <c r="K121" s="42"/>
      <c r="L121" s="42"/>
      <c r="M121" s="43">
        <f t="shared" si="22"/>
        <v>0</v>
      </c>
      <c r="N121" s="43">
        <f t="shared" si="21"/>
        <v>0</v>
      </c>
      <c r="O121" s="92"/>
    </row>
    <row r="122" spans="1:15" s="78" customFormat="1" ht="103.5" customHeight="1" outlineLevel="4" x14ac:dyDescent="0.25">
      <c r="A122" s="171"/>
      <c r="B122" s="142"/>
      <c r="C122" s="37"/>
      <c r="D122" s="156" t="s">
        <v>702</v>
      </c>
      <c r="E122" s="157"/>
      <c r="F122" s="32" t="s">
        <v>120</v>
      </c>
      <c r="G122" s="80" t="s">
        <v>583</v>
      </c>
      <c r="H122" s="88"/>
      <c r="I122" s="88"/>
      <c r="J122" s="42"/>
      <c r="K122" s="42"/>
      <c r="L122" s="42"/>
      <c r="M122" s="43">
        <f t="shared" si="22"/>
        <v>0</v>
      </c>
      <c r="N122" s="43">
        <f t="shared" si="21"/>
        <v>0</v>
      </c>
      <c r="O122" s="92"/>
    </row>
    <row r="123" spans="1:15" s="78" customFormat="1" ht="72" customHeight="1" outlineLevel="4" thickBot="1" x14ac:dyDescent="0.3">
      <c r="A123" s="171"/>
      <c r="B123" s="143"/>
      <c r="C123" s="38"/>
      <c r="D123" s="158" t="s">
        <v>703</v>
      </c>
      <c r="E123" s="159"/>
      <c r="F123" s="36" t="s">
        <v>121</v>
      </c>
      <c r="G123" s="81" t="s">
        <v>584</v>
      </c>
      <c r="H123" s="103"/>
      <c r="I123" s="103"/>
      <c r="J123" s="46"/>
      <c r="K123" s="46"/>
      <c r="L123" s="46"/>
      <c r="M123" s="47">
        <f t="shared" si="22"/>
        <v>0</v>
      </c>
      <c r="N123" s="43">
        <f t="shared" si="21"/>
        <v>0</v>
      </c>
      <c r="O123" s="92"/>
    </row>
    <row r="124" spans="1:15" s="78" customFormat="1" ht="19.899999999999999" customHeight="1" outlineLevel="1" x14ac:dyDescent="0.25">
      <c r="A124" s="171"/>
      <c r="B124" s="141" t="s">
        <v>63</v>
      </c>
      <c r="C124" s="168" t="s">
        <v>190</v>
      </c>
      <c r="D124" s="145"/>
      <c r="E124" s="145"/>
      <c r="F124" s="145"/>
      <c r="G124" s="145"/>
      <c r="H124" s="145"/>
      <c r="I124" s="145"/>
      <c r="J124" s="145"/>
      <c r="K124" s="145"/>
      <c r="L124" s="145"/>
      <c r="M124" s="105">
        <f>SUM(M125,M132,M136,M143,M151)</f>
        <v>0</v>
      </c>
      <c r="N124" s="105">
        <f t="shared" si="21"/>
        <v>0</v>
      </c>
      <c r="O124" s="115"/>
    </row>
    <row r="125" spans="1:15" s="78" customFormat="1" ht="19.899999999999999" customHeight="1" outlineLevel="2" x14ac:dyDescent="0.25">
      <c r="A125" s="171"/>
      <c r="B125" s="142"/>
      <c r="C125" s="160" t="s">
        <v>80</v>
      </c>
      <c r="D125" s="161"/>
      <c r="E125" s="162"/>
      <c r="F125" s="163" t="s">
        <v>114</v>
      </c>
      <c r="G125" s="164"/>
      <c r="H125" s="164"/>
      <c r="I125" s="164"/>
      <c r="J125" s="164"/>
      <c r="K125" s="164"/>
      <c r="L125" s="164"/>
      <c r="M125" s="105">
        <f>SUM(M126:M131)</f>
        <v>0</v>
      </c>
      <c r="N125" s="105">
        <f t="shared" si="21"/>
        <v>0</v>
      </c>
      <c r="O125" s="114"/>
    </row>
    <row r="126" spans="1:15" s="78" customFormat="1" ht="55.5" customHeight="1" outlineLevel="3" x14ac:dyDescent="0.25">
      <c r="A126" s="171"/>
      <c r="B126" s="142"/>
      <c r="C126" s="37"/>
      <c r="D126" s="156" t="s">
        <v>362</v>
      </c>
      <c r="E126" s="157"/>
      <c r="F126" s="32" t="s">
        <v>122</v>
      </c>
      <c r="G126" s="80" t="s">
        <v>585</v>
      </c>
      <c r="H126" s="88"/>
      <c r="I126" s="88"/>
      <c r="J126" s="42"/>
      <c r="K126" s="42"/>
      <c r="L126" s="42"/>
      <c r="M126" s="43">
        <f t="shared" ref="M126:M142" si="23">J126*L126</f>
        <v>0</v>
      </c>
      <c r="N126" s="43">
        <f t="shared" ref="N126:N131" si="24">M126*(1+USt)</f>
        <v>0</v>
      </c>
      <c r="O126" s="92"/>
    </row>
    <row r="127" spans="1:15" s="78" customFormat="1" ht="73.5" customHeight="1" outlineLevel="3" x14ac:dyDescent="0.25">
      <c r="A127" s="171"/>
      <c r="B127" s="142"/>
      <c r="C127" s="37"/>
      <c r="D127" s="156" t="s">
        <v>363</v>
      </c>
      <c r="E127" s="157"/>
      <c r="F127" s="32" t="s">
        <v>124</v>
      </c>
      <c r="G127" s="80" t="s">
        <v>586</v>
      </c>
      <c r="H127" s="88"/>
      <c r="I127" s="88"/>
      <c r="J127" s="42"/>
      <c r="K127" s="42"/>
      <c r="L127" s="42"/>
      <c r="M127" s="43">
        <f t="shared" si="23"/>
        <v>0</v>
      </c>
      <c r="N127" s="43">
        <f t="shared" si="24"/>
        <v>0</v>
      </c>
      <c r="O127" s="92"/>
    </row>
    <row r="128" spans="1:15" s="78" customFormat="1" ht="84.75" customHeight="1" outlineLevel="3" x14ac:dyDescent="0.25">
      <c r="A128" s="171"/>
      <c r="B128" s="142"/>
      <c r="C128" s="37"/>
      <c r="D128" s="156" t="s">
        <v>364</v>
      </c>
      <c r="E128" s="157"/>
      <c r="F128" s="32" t="s">
        <v>125</v>
      </c>
      <c r="G128" s="80" t="s">
        <v>587</v>
      </c>
      <c r="H128" s="88"/>
      <c r="I128" s="88"/>
      <c r="J128" s="42"/>
      <c r="K128" s="42"/>
      <c r="L128" s="42"/>
      <c r="M128" s="43">
        <f t="shared" si="23"/>
        <v>0</v>
      </c>
      <c r="N128" s="43">
        <f t="shared" si="24"/>
        <v>0</v>
      </c>
      <c r="O128" s="92"/>
    </row>
    <row r="129" spans="1:15" s="78" customFormat="1" ht="105" customHeight="1" outlineLevel="3" x14ac:dyDescent="0.25">
      <c r="A129" s="171"/>
      <c r="B129" s="142"/>
      <c r="C129" s="37"/>
      <c r="D129" s="156" t="s">
        <v>365</v>
      </c>
      <c r="E129" s="157"/>
      <c r="F129" s="32" t="s">
        <v>368</v>
      </c>
      <c r="G129" s="80" t="s">
        <v>663</v>
      </c>
      <c r="H129" s="88"/>
      <c r="I129" s="88"/>
      <c r="J129" s="42"/>
      <c r="K129" s="42"/>
      <c r="L129" s="42"/>
      <c r="M129" s="43">
        <f t="shared" si="23"/>
        <v>0</v>
      </c>
      <c r="N129" s="43">
        <f t="shared" si="24"/>
        <v>0</v>
      </c>
      <c r="O129" s="92"/>
    </row>
    <row r="130" spans="1:15" s="78" customFormat="1" ht="110.25" customHeight="1" outlineLevel="3" x14ac:dyDescent="0.25">
      <c r="A130" s="171"/>
      <c r="B130" s="142"/>
      <c r="C130" s="37"/>
      <c r="D130" s="156" t="s">
        <v>366</v>
      </c>
      <c r="E130" s="157"/>
      <c r="F130" s="32" t="s">
        <v>369</v>
      </c>
      <c r="G130" s="80" t="s">
        <v>664</v>
      </c>
      <c r="H130" s="88"/>
      <c r="I130" s="88"/>
      <c r="J130" s="42"/>
      <c r="K130" s="42"/>
      <c r="L130" s="42"/>
      <c r="M130" s="43">
        <f t="shared" si="23"/>
        <v>0</v>
      </c>
      <c r="N130" s="43">
        <f t="shared" si="24"/>
        <v>0</v>
      </c>
      <c r="O130" s="92"/>
    </row>
    <row r="131" spans="1:15" s="78" customFormat="1" ht="52.5" customHeight="1" outlineLevel="3" x14ac:dyDescent="0.25">
      <c r="A131" s="171"/>
      <c r="B131" s="142"/>
      <c r="C131" s="37"/>
      <c r="D131" s="156" t="s">
        <v>367</v>
      </c>
      <c r="E131" s="157"/>
      <c r="F131" s="32" t="s">
        <v>123</v>
      </c>
      <c r="G131" s="80" t="s">
        <v>588</v>
      </c>
      <c r="H131" s="88"/>
      <c r="I131" s="88"/>
      <c r="J131" s="42"/>
      <c r="K131" s="42"/>
      <c r="L131" s="42"/>
      <c r="M131" s="43">
        <f t="shared" si="23"/>
        <v>0</v>
      </c>
      <c r="N131" s="43">
        <f t="shared" si="24"/>
        <v>0</v>
      </c>
      <c r="O131" s="92"/>
    </row>
    <row r="132" spans="1:15" s="78" customFormat="1" ht="19.899999999999999" customHeight="1" outlineLevel="2" x14ac:dyDescent="0.25">
      <c r="A132" s="171"/>
      <c r="B132" s="142"/>
      <c r="C132" s="160" t="s">
        <v>81</v>
      </c>
      <c r="D132" s="166"/>
      <c r="E132" s="167"/>
      <c r="F132" s="163" t="s">
        <v>126</v>
      </c>
      <c r="G132" s="164"/>
      <c r="H132" s="164"/>
      <c r="I132" s="164"/>
      <c r="J132" s="164"/>
      <c r="K132" s="164"/>
      <c r="L132" s="164"/>
      <c r="M132" s="105">
        <f>SUM(M133:M135)</f>
        <v>0</v>
      </c>
      <c r="N132" s="105">
        <f>M132*(1+USt)</f>
        <v>0</v>
      </c>
      <c r="O132" s="114"/>
    </row>
    <row r="133" spans="1:15" s="78" customFormat="1" ht="79.5" customHeight="1" outlineLevel="3" x14ac:dyDescent="0.25">
      <c r="A133" s="171"/>
      <c r="B133" s="142"/>
      <c r="C133" s="37"/>
      <c r="D133" s="156" t="s">
        <v>370</v>
      </c>
      <c r="E133" s="157"/>
      <c r="F133" s="118" t="s">
        <v>127</v>
      </c>
      <c r="G133" s="80" t="s">
        <v>589</v>
      </c>
      <c r="H133" s="88"/>
      <c r="I133" s="88"/>
      <c r="J133" s="42"/>
      <c r="K133" s="42"/>
      <c r="L133" s="42"/>
      <c r="M133" s="43">
        <f t="shared" si="23"/>
        <v>0</v>
      </c>
      <c r="N133" s="43">
        <f>M133*(1+USt)</f>
        <v>0</v>
      </c>
      <c r="O133" s="92"/>
    </row>
    <row r="134" spans="1:15" s="78" customFormat="1" ht="50.25" customHeight="1" outlineLevel="3" x14ac:dyDescent="0.25">
      <c r="A134" s="171"/>
      <c r="B134" s="142"/>
      <c r="C134" s="37"/>
      <c r="D134" s="156" t="s">
        <v>371</v>
      </c>
      <c r="E134" s="157"/>
      <c r="F134" s="32" t="s">
        <v>128</v>
      </c>
      <c r="G134" s="80" t="s">
        <v>590</v>
      </c>
      <c r="H134" s="88"/>
      <c r="I134" s="88"/>
      <c r="J134" s="42"/>
      <c r="K134" s="42"/>
      <c r="L134" s="42"/>
      <c r="M134" s="43">
        <f t="shared" si="23"/>
        <v>0</v>
      </c>
      <c r="N134" s="43">
        <f>M134*(1+USt)</f>
        <v>0</v>
      </c>
      <c r="O134" s="92"/>
    </row>
    <row r="135" spans="1:15" s="78" customFormat="1" ht="94.5" customHeight="1" outlineLevel="3" x14ac:dyDescent="0.25">
      <c r="A135" s="171"/>
      <c r="B135" s="142"/>
      <c r="C135" s="37"/>
      <c r="D135" s="156" t="s">
        <v>372</v>
      </c>
      <c r="E135" s="157"/>
      <c r="F135" s="32" t="s">
        <v>129</v>
      </c>
      <c r="G135" s="80" t="s">
        <v>591</v>
      </c>
      <c r="H135" s="88"/>
      <c r="I135" s="88"/>
      <c r="J135" s="42"/>
      <c r="K135" s="42"/>
      <c r="L135" s="42"/>
      <c r="M135" s="43">
        <f t="shared" si="23"/>
        <v>0</v>
      </c>
      <c r="N135" s="43">
        <f>M135*(1+USt)</f>
        <v>0</v>
      </c>
      <c r="O135" s="92"/>
    </row>
    <row r="136" spans="1:15" s="78" customFormat="1" ht="19.899999999999999" customHeight="1" outlineLevel="2" x14ac:dyDescent="0.25">
      <c r="A136" s="171"/>
      <c r="B136" s="142"/>
      <c r="C136" s="160" t="s">
        <v>82</v>
      </c>
      <c r="D136" s="161"/>
      <c r="E136" s="162"/>
      <c r="F136" s="163" t="s">
        <v>130</v>
      </c>
      <c r="G136" s="164"/>
      <c r="H136" s="164"/>
      <c r="I136" s="164"/>
      <c r="J136" s="164"/>
      <c r="K136" s="164"/>
      <c r="L136" s="164"/>
      <c r="M136" s="105">
        <f>SUM(M137:M142)</f>
        <v>0</v>
      </c>
      <c r="N136" s="105">
        <f>M136*(1+USt)</f>
        <v>0</v>
      </c>
      <c r="O136" s="114"/>
    </row>
    <row r="137" spans="1:15" s="78" customFormat="1" ht="156" customHeight="1" outlineLevel="3" x14ac:dyDescent="0.25">
      <c r="A137" s="171"/>
      <c r="B137" s="142"/>
      <c r="C137" s="37"/>
      <c r="D137" s="156" t="s">
        <v>373</v>
      </c>
      <c r="E137" s="157"/>
      <c r="F137" s="32" t="s">
        <v>387</v>
      </c>
      <c r="G137" s="32" t="s">
        <v>592</v>
      </c>
      <c r="H137" s="41"/>
      <c r="I137" s="41"/>
      <c r="J137" s="42"/>
      <c r="K137" s="42"/>
      <c r="L137" s="42"/>
      <c r="M137" s="43">
        <f t="shared" si="23"/>
        <v>0</v>
      </c>
      <c r="N137" s="43">
        <f t="shared" ref="N137:N142" si="25">M137*(1+USt)</f>
        <v>0</v>
      </c>
      <c r="O137" s="92"/>
    </row>
    <row r="138" spans="1:15" s="78" customFormat="1" ht="83.25" customHeight="1" outlineLevel="3" x14ac:dyDescent="0.25">
      <c r="A138" s="171"/>
      <c r="B138" s="142"/>
      <c r="C138" s="37"/>
      <c r="D138" s="156" t="s">
        <v>374</v>
      </c>
      <c r="E138" s="157"/>
      <c r="F138" s="32" t="s">
        <v>388</v>
      </c>
      <c r="G138" s="80" t="s">
        <v>593</v>
      </c>
      <c r="H138" s="88"/>
      <c r="I138" s="88"/>
      <c r="J138" s="42"/>
      <c r="K138" s="42"/>
      <c r="L138" s="42"/>
      <c r="M138" s="43">
        <f t="shared" si="23"/>
        <v>0</v>
      </c>
      <c r="N138" s="43">
        <f t="shared" si="25"/>
        <v>0</v>
      </c>
      <c r="O138" s="92"/>
    </row>
    <row r="139" spans="1:15" s="78" customFormat="1" ht="158.25" customHeight="1" outlineLevel="3" x14ac:dyDescent="0.25">
      <c r="A139" s="171"/>
      <c r="B139" s="142"/>
      <c r="C139" s="37"/>
      <c r="D139" s="156" t="s">
        <v>375</v>
      </c>
      <c r="E139" s="157"/>
      <c r="F139" s="32" t="s">
        <v>131</v>
      </c>
      <c r="G139" s="80" t="s">
        <v>715</v>
      </c>
      <c r="H139" s="88"/>
      <c r="I139" s="88"/>
      <c r="J139" s="42"/>
      <c r="K139" s="42"/>
      <c r="L139" s="42"/>
      <c r="M139" s="43">
        <f t="shared" si="23"/>
        <v>0</v>
      </c>
      <c r="N139" s="43">
        <f t="shared" si="25"/>
        <v>0</v>
      </c>
      <c r="O139" s="92"/>
    </row>
    <row r="140" spans="1:15" s="78" customFormat="1" ht="102" customHeight="1" outlineLevel="3" x14ac:dyDescent="0.25">
      <c r="A140" s="171"/>
      <c r="B140" s="142"/>
      <c r="C140" s="37"/>
      <c r="D140" s="156" t="s">
        <v>376</v>
      </c>
      <c r="E140" s="157"/>
      <c r="F140" s="32" t="s">
        <v>379</v>
      </c>
      <c r="G140" s="80" t="s">
        <v>594</v>
      </c>
      <c r="H140" s="88"/>
      <c r="I140" s="88"/>
      <c r="J140" s="42"/>
      <c r="K140" s="42"/>
      <c r="L140" s="42"/>
      <c r="M140" s="43">
        <f t="shared" si="23"/>
        <v>0</v>
      </c>
      <c r="N140" s="43">
        <f t="shared" si="25"/>
        <v>0</v>
      </c>
      <c r="O140" s="92"/>
    </row>
    <row r="141" spans="1:15" s="78" customFormat="1" ht="88.5" customHeight="1" outlineLevel="3" x14ac:dyDescent="0.25">
      <c r="A141" s="171"/>
      <c r="B141" s="142"/>
      <c r="C141" s="37"/>
      <c r="D141" s="156" t="s">
        <v>377</v>
      </c>
      <c r="E141" s="157"/>
      <c r="F141" s="32" t="s">
        <v>389</v>
      </c>
      <c r="G141" s="80" t="s">
        <v>665</v>
      </c>
      <c r="H141" s="88"/>
      <c r="I141" s="88"/>
      <c r="J141" s="42"/>
      <c r="K141" s="42"/>
      <c r="L141" s="42"/>
      <c r="M141" s="43">
        <f t="shared" si="23"/>
        <v>0</v>
      </c>
      <c r="N141" s="43">
        <f t="shared" si="25"/>
        <v>0</v>
      </c>
      <c r="O141" s="92"/>
    </row>
    <row r="142" spans="1:15" s="78" customFormat="1" ht="100.5" customHeight="1" outlineLevel="3" x14ac:dyDescent="0.25">
      <c r="A142" s="171"/>
      <c r="B142" s="142"/>
      <c r="C142" s="37"/>
      <c r="D142" s="156" t="s">
        <v>378</v>
      </c>
      <c r="E142" s="157"/>
      <c r="F142" s="32" t="s">
        <v>390</v>
      </c>
      <c r="G142" s="80" t="s">
        <v>666</v>
      </c>
      <c r="H142" s="88"/>
      <c r="I142" s="88"/>
      <c r="J142" s="42"/>
      <c r="K142" s="42"/>
      <c r="L142" s="42"/>
      <c r="M142" s="43">
        <f t="shared" si="23"/>
        <v>0</v>
      </c>
      <c r="N142" s="43">
        <f t="shared" si="25"/>
        <v>0</v>
      </c>
      <c r="O142" s="92"/>
    </row>
    <row r="143" spans="1:15" s="78" customFormat="1" ht="19.899999999999999" customHeight="1" outlineLevel="2" x14ac:dyDescent="0.25">
      <c r="A143" s="171"/>
      <c r="B143" s="142"/>
      <c r="C143" s="160" t="s">
        <v>83</v>
      </c>
      <c r="D143" s="161"/>
      <c r="E143" s="162"/>
      <c r="F143" s="163" t="s">
        <v>133</v>
      </c>
      <c r="G143" s="164"/>
      <c r="H143" s="164"/>
      <c r="I143" s="164"/>
      <c r="J143" s="164"/>
      <c r="K143" s="164"/>
      <c r="L143" s="164"/>
      <c r="M143" s="105">
        <f>SUM(M144:M150)</f>
        <v>0</v>
      </c>
      <c r="N143" s="105">
        <f>M143*(1+USt)</f>
        <v>0</v>
      </c>
      <c r="O143" s="114"/>
    </row>
    <row r="144" spans="1:15" s="78" customFormat="1" ht="69" customHeight="1" outlineLevel="3" x14ac:dyDescent="0.25">
      <c r="A144" s="171"/>
      <c r="B144" s="142"/>
      <c r="C144" s="37"/>
      <c r="D144" s="156" t="s">
        <v>380</v>
      </c>
      <c r="E144" s="157"/>
      <c r="F144" s="32" t="s">
        <v>134</v>
      </c>
      <c r="G144" s="80" t="s">
        <v>595</v>
      </c>
      <c r="H144" s="88"/>
      <c r="I144" s="88"/>
      <c r="J144" s="42"/>
      <c r="K144" s="42"/>
      <c r="L144" s="42"/>
      <c r="M144" s="43">
        <f t="shared" ref="M144:M154" si="26">J144*L144</f>
        <v>0</v>
      </c>
      <c r="N144" s="43">
        <f t="shared" ref="N144:N150" si="27">M144*(1+USt)</f>
        <v>0</v>
      </c>
      <c r="O144" s="92"/>
    </row>
    <row r="145" spans="1:15" s="78" customFormat="1" ht="98.25" customHeight="1" outlineLevel="3" x14ac:dyDescent="0.25">
      <c r="A145" s="171"/>
      <c r="B145" s="142"/>
      <c r="C145" s="37"/>
      <c r="D145" s="156" t="s">
        <v>381</v>
      </c>
      <c r="E145" s="157"/>
      <c r="F145" s="32" t="s">
        <v>360</v>
      </c>
      <c r="G145" s="80" t="s">
        <v>667</v>
      </c>
      <c r="H145" s="88"/>
      <c r="I145" s="88"/>
      <c r="J145" s="42"/>
      <c r="K145" s="42"/>
      <c r="L145" s="42"/>
      <c r="M145" s="43">
        <f t="shared" si="26"/>
        <v>0</v>
      </c>
      <c r="N145" s="43">
        <f t="shared" si="27"/>
        <v>0</v>
      </c>
      <c r="O145" s="92"/>
    </row>
    <row r="146" spans="1:15" s="78" customFormat="1" ht="96" customHeight="1" outlineLevel="3" x14ac:dyDescent="0.25">
      <c r="A146" s="171"/>
      <c r="B146" s="142"/>
      <c r="C146" s="37"/>
      <c r="D146" s="156" t="s">
        <v>382</v>
      </c>
      <c r="E146" s="157"/>
      <c r="F146" s="32" t="s">
        <v>391</v>
      </c>
      <c r="G146" s="80" t="s">
        <v>668</v>
      </c>
      <c r="H146" s="88"/>
      <c r="I146" s="88"/>
      <c r="J146" s="42"/>
      <c r="K146" s="42"/>
      <c r="L146" s="42"/>
      <c r="M146" s="43">
        <f t="shared" si="26"/>
        <v>0</v>
      </c>
      <c r="N146" s="43">
        <f t="shared" si="27"/>
        <v>0</v>
      </c>
      <c r="O146" s="92"/>
    </row>
    <row r="147" spans="1:15" s="78" customFormat="1" ht="123" customHeight="1" outlineLevel="3" x14ac:dyDescent="0.25">
      <c r="A147" s="171"/>
      <c r="B147" s="142"/>
      <c r="C147" s="37"/>
      <c r="D147" s="156" t="s">
        <v>383</v>
      </c>
      <c r="E147" s="157"/>
      <c r="F147" s="32" t="s">
        <v>135</v>
      </c>
      <c r="G147" s="80" t="s">
        <v>596</v>
      </c>
      <c r="H147" s="88"/>
      <c r="I147" s="88"/>
      <c r="J147" s="42"/>
      <c r="K147" s="42"/>
      <c r="L147" s="42"/>
      <c r="M147" s="43">
        <f t="shared" si="26"/>
        <v>0</v>
      </c>
      <c r="N147" s="43">
        <f t="shared" si="27"/>
        <v>0</v>
      </c>
      <c r="O147" s="92"/>
    </row>
    <row r="148" spans="1:15" s="78" customFormat="1" ht="108.75" customHeight="1" outlineLevel="3" x14ac:dyDescent="0.25">
      <c r="A148" s="171"/>
      <c r="B148" s="142"/>
      <c r="C148" s="37"/>
      <c r="D148" s="156" t="s">
        <v>384</v>
      </c>
      <c r="E148" s="157"/>
      <c r="F148" s="32" t="s">
        <v>392</v>
      </c>
      <c r="G148" s="80" t="s">
        <v>597</v>
      </c>
      <c r="H148" s="88"/>
      <c r="I148" s="88"/>
      <c r="J148" s="42"/>
      <c r="K148" s="42"/>
      <c r="L148" s="42"/>
      <c r="M148" s="43">
        <f t="shared" si="26"/>
        <v>0</v>
      </c>
      <c r="N148" s="43">
        <f t="shared" si="27"/>
        <v>0</v>
      </c>
      <c r="O148" s="92"/>
    </row>
    <row r="149" spans="1:15" s="78" customFormat="1" ht="76.5" customHeight="1" outlineLevel="3" x14ac:dyDescent="0.25">
      <c r="A149" s="171"/>
      <c r="B149" s="142"/>
      <c r="C149" s="37"/>
      <c r="D149" s="156" t="s">
        <v>385</v>
      </c>
      <c r="E149" s="157"/>
      <c r="F149" s="32" t="s">
        <v>393</v>
      </c>
      <c r="G149" s="80" t="s">
        <v>598</v>
      </c>
      <c r="H149" s="88"/>
      <c r="I149" s="88"/>
      <c r="J149" s="42"/>
      <c r="K149" s="42"/>
      <c r="L149" s="42"/>
      <c r="M149" s="43">
        <f t="shared" si="26"/>
        <v>0</v>
      </c>
      <c r="N149" s="43">
        <f t="shared" si="27"/>
        <v>0</v>
      </c>
      <c r="O149" s="92"/>
    </row>
    <row r="150" spans="1:15" s="78" customFormat="1" ht="68.25" customHeight="1" outlineLevel="3" x14ac:dyDescent="0.25">
      <c r="A150" s="171"/>
      <c r="B150" s="142"/>
      <c r="C150" s="37"/>
      <c r="D150" s="156" t="s">
        <v>386</v>
      </c>
      <c r="E150" s="157"/>
      <c r="F150" s="32" t="s">
        <v>136</v>
      </c>
      <c r="G150" s="80" t="s">
        <v>669</v>
      </c>
      <c r="H150" s="88"/>
      <c r="I150" s="88"/>
      <c r="J150" s="42"/>
      <c r="K150" s="42"/>
      <c r="L150" s="42"/>
      <c r="M150" s="43">
        <f t="shared" si="26"/>
        <v>0</v>
      </c>
      <c r="N150" s="43">
        <f t="shared" si="27"/>
        <v>0</v>
      </c>
      <c r="O150" s="92"/>
    </row>
    <row r="151" spans="1:15" s="78" customFormat="1" ht="19.899999999999999" customHeight="1" outlineLevel="2" x14ac:dyDescent="0.25">
      <c r="A151" s="171"/>
      <c r="B151" s="142"/>
      <c r="C151" s="160" t="s">
        <v>132</v>
      </c>
      <c r="D151" s="161"/>
      <c r="E151" s="162"/>
      <c r="F151" s="163" t="s">
        <v>394</v>
      </c>
      <c r="G151" s="164"/>
      <c r="H151" s="164"/>
      <c r="I151" s="164"/>
      <c r="J151" s="164"/>
      <c r="K151" s="164"/>
      <c r="L151" s="164"/>
      <c r="M151" s="105">
        <f>SUM(M152:M154)</f>
        <v>0</v>
      </c>
      <c r="N151" s="105">
        <f>M151*(1+USt)</f>
        <v>0</v>
      </c>
      <c r="O151" s="114"/>
    </row>
    <row r="152" spans="1:15" s="78" customFormat="1" ht="68.25" customHeight="1" outlineLevel="3" x14ac:dyDescent="0.25">
      <c r="A152" s="171"/>
      <c r="B152" s="142"/>
      <c r="C152" s="37"/>
      <c r="D152" s="156" t="s">
        <v>704</v>
      </c>
      <c r="E152" s="157"/>
      <c r="F152" s="32" t="s">
        <v>395</v>
      </c>
      <c r="G152" s="80" t="s">
        <v>599</v>
      </c>
      <c r="H152" s="88"/>
      <c r="I152" s="88"/>
      <c r="J152" s="42"/>
      <c r="K152" s="42"/>
      <c r="L152" s="42"/>
      <c r="M152" s="43">
        <f t="shared" si="26"/>
        <v>0</v>
      </c>
      <c r="N152" s="43">
        <f>M152*(1+USt)</f>
        <v>0</v>
      </c>
      <c r="O152" s="92"/>
    </row>
    <row r="153" spans="1:15" s="78" customFormat="1" ht="69.75" customHeight="1" outlineLevel="3" x14ac:dyDescent="0.25">
      <c r="A153" s="171"/>
      <c r="B153" s="142"/>
      <c r="C153" s="37"/>
      <c r="D153" s="156" t="s">
        <v>705</v>
      </c>
      <c r="E153" s="157"/>
      <c r="F153" s="32" t="s">
        <v>396</v>
      </c>
      <c r="G153" s="80" t="s">
        <v>600</v>
      </c>
      <c r="H153" s="88"/>
      <c r="I153" s="88"/>
      <c r="J153" s="42"/>
      <c r="K153" s="42"/>
      <c r="L153" s="42"/>
      <c r="M153" s="43">
        <f t="shared" si="26"/>
        <v>0</v>
      </c>
      <c r="N153" s="43">
        <f>M153*(1+USt)</f>
        <v>0</v>
      </c>
      <c r="O153" s="92"/>
    </row>
    <row r="154" spans="1:15" s="78" customFormat="1" ht="61.5" customHeight="1" outlineLevel="3" thickBot="1" x14ac:dyDescent="0.3">
      <c r="A154" s="171"/>
      <c r="B154" s="143"/>
      <c r="C154" s="38"/>
      <c r="D154" s="158" t="s">
        <v>706</v>
      </c>
      <c r="E154" s="159"/>
      <c r="F154" s="36" t="s">
        <v>397</v>
      </c>
      <c r="G154" s="81" t="s">
        <v>601</v>
      </c>
      <c r="H154" s="103"/>
      <c r="I154" s="103"/>
      <c r="J154" s="46"/>
      <c r="K154" s="46"/>
      <c r="L154" s="46"/>
      <c r="M154" s="47">
        <f t="shared" si="26"/>
        <v>0</v>
      </c>
      <c r="N154" s="43">
        <f>M154*(1+USt)</f>
        <v>0</v>
      </c>
      <c r="O154" s="92"/>
    </row>
    <row r="155" spans="1:15" s="78" customFormat="1" ht="19.899999999999999" customHeight="1" outlineLevel="1" x14ac:dyDescent="0.25">
      <c r="A155" s="171"/>
      <c r="B155" s="141" t="s">
        <v>64</v>
      </c>
      <c r="C155" s="165" t="s">
        <v>65</v>
      </c>
      <c r="D155" s="150"/>
      <c r="E155" s="150"/>
      <c r="F155" s="150"/>
      <c r="G155" s="150"/>
      <c r="H155" s="150"/>
      <c r="I155" s="150"/>
      <c r="J155" s="150"/>
      <c r="K155" s="150"/>
      <c r="L155" s="150"/>
      <c r="M155" s="116">
        <f>SUM(M156,M163,M170,M176,M180,M183,M191)</f>
        <v>0</v>
      </c>
      <c r="N155" s="116">
        <f t="shared" ref="N155:N156" si="28">M155*(1+USt)</f>
        <v>0</v>
      </c>
      <c r="O155" s="106"/>
    </row>
    <row r="156" spans="1:15" s="78" customFormat="1" ht="19.899999999999999" customHeight="1" outlineLevel="2" x14ac:dyDescent="0.25">
      <c r="A156" s="171"/>
      <c r="B156" s="142"/>
      <c r="C156" s="160" t="s">
        <v>137</v>
      </c>
      <c r="D156" s="161"/>
      <c r="E156" s="162"/>
      <c r="F156" s="163" t="s">
        <v>398</v>
      </c>
      <c r="G156" s="164"/>
      <c r="H156" s="164"/>
      <c r="I156" s="164"/>
      <c r="J156" s="164"/>
      <c r="K156" s="164"/>
      <c r="L156" s="164"/>
      <c r="M156" s="105">
        <f>SUM(M157:M162)</f>
        <v>0</v>
      </c>
      <c r="N156" s="105">
        <f t="shared" si="28"/>
        <v>0</v>
      </c>
      <c r="O156" s="114"/>
    </row>
    <row r="157" spans="1:15" s="78" customFormat="1" ht="79.5" customHeight="1" outlineLevel="3" x14ac:dyDescent="0.25">
      <c r="A157" s="171"/>
      <c r="B157" s="142"/>
      <c r="C157" s="37"/>
      <c r="D157" s="156" t="s">
        <v>401</v>
      </c>
      <c r="E157" s="157"/>
      <c r="F157" s="32" t="s">
        <v>138</v>
      </c>
      <c r="G157" s="80" t="s">
        <v>670</v>
      </c>
      <c r="H157" s="88"/>
      <c r="I157" s="88"/>
      <c r="J157" s="42"/>
      <c r="K157" s="42"/>
      <c r="L157" s="42"/>
      <c r="M157" s="43">
        <f t="shared" ref="M157:M182" si="29">J157*L157</f>
        <v>0</v>
      </c>
      <c r="N157" s="43">
        <f t="shared" ref="N157:N163" si="30">M157*(1+USt)</f>
        <v>0</v>
      </c>
      <c r="O157" s="92"/>
    </row>
    <row r="158" spans="1:15" s="78" customFormat="1" ht="128.25" customHeight="1" outlineLevel="3" x14ac:dyDescent="0.25">
      <c r="A158" s="171"/>
      <c r="B158" s="142"/>
      <c r="C158" s="37"/>
      <c r="D158" s="156" t="s">
        <v>402</v>
      </c>
      <c r="E158" s="157"/>
      <c r="F158" s="32" t="s">
        <v>413</v>
      </c>
      <c r="G158" s="80" t="s">
        <v>690</v>
      </c>
      <c r="H158" s="88"/>
      <c r="I158" s="88"/>
      <c r="J158" s="42"/>
      <c r="K158" s="42"/>
      <c r="L158" s="42"/>
      <c r="M158" s="43">
        <f t="shared" si="29"/>
        <v>0</v>
      </c>
      <c r="N158" s="43">
        <f t="shared" si="30"/>
        <v>0</v>
      </c>
      <c r="O158" s="92"/>
    </row>
    <row r="159" spans="1:15" s="78" customFormat="1" ht="123" customHeight="1" outlineLevel="3" x14ac:dyDescent="0.25">
      <c r="A159" s="171"/>
      <c r="B159" s="142"/>
      <c r="C159" s="37"/>
      <c r="D159" s="156" t="s">
        <v>403</v>
      </c>
      <c r="E159" s="157"/>
      <c r="F159" s="32" t="s">
        <v>414</v>
      </c>
      <c r="G159" s="80" t="s">
        <v>671</v>
      </c>
      <c r="H159" s="88"/>
      <c r="I159" s="88"/>
      <c r="J159" s="42"/>
      <c r="K159" s="42"/>
      <c r="L159" s="42"/>
      <c r="M159" s="43">
        <f t="shared" si="29"/>
        <v>0</v>
      </c>
      <c r="N159" s="43">
        <f t="shared" si="30"/>
        <v>0</v>
      </c>
      <c r="O159" s="92"/>
    </row>
    <row r="160" spans="1:15" s="78" customFormat="1" ht="55.5" customHeight="1" outlineLevel="3" x14ac:dyDescent="0.25">
      <c r="A160" s="171"/>
      <c r="B160" s="142"/>
      <c r="C160" s="37"/>
      <c r="D160" s="156" t="s">
        <v>404</v>
      </c>
      <c r="E160" s="157"/>
      <c r="F160" s="32" t="s">
        <v>521</v>
      </c>
      <c r="G160" s="32" t="s">
        <v>602</v>
      </c>
      <c r="H160" s="41"/>
      <c r="I160" s="41"/>
      <c r="J160" s="42"/>
      <c r="K160" s="42"/>
      <c r="L160" s="42"/>
      <c r="M160" s="43">
        <f t="shared" si="29"/>
        <v>0</v>
      </c>
      <c r="N160" s="43">
        <f t="shared" si="30"/>
        <v>0</v>
      </c>
      <c r="O160" s="92"/>
    </row>
    <row r="161" spans="1:15" s="78" customFormat="1" ht="61.5" customHeight="1" outlineLevel="3" x14ac:dyDescent="0.25">
      <c r="A161" s="171"/>
      <c r="B161" s="142"/>
      <c r="C161" s="37"/>
      <c r="D161" s="156" t="s">
        <v>405</v>
      </c>
      <c r="E161" s="157"/>
      <c r="F161" s="32" t="s">
        <v>139</v>
      </c>
      <c r="G161" s="80" t="s">
        <v>672</v>
      </c>
      <c r="H161" s="88"/>
      <c r="I161" s="88"/>
      <c r="J161" s="42"/>
      <c r="K161" s="42"/>
      <c r="L161" s="42"/>
      <c r="M161" s="43">
        <f t="shared" si="29"/>
        <v>0</v>
      </c>
      <c r="N161" s="43">
        <f t="shared" si="30"/>
        <v>0</v>
      </c>
      <c r="O161" s="92"/>
    </row>
    <row r="162" spans="1:15" s="78" customFormat="1" ht="97.5" customHeight="1" outlineLevel="3" x14ac:dyDescent="0.25">
      <c r="A162" s="171"/>
      <c r="B162" s="142"/>
      <c r="C162" s="37"/>
      <c r="D162" s="156" t="s">
        <v>406</v>
      </c>
      <c r="E162" s="157"/>
      <c r="F162" s="32" t="s">
        <v>415</v>
      </c>
      <c r="G162" s="80" t="s">
        <v>603</v>
      </c>
      <c r="H162" s="88"/>
      <c r="I162" s="88"/>
      <c r="J162" s="42"/>
      <c r="K162" s="42"/>
      <c r="L162" s="42"/>
      <c r="M162" s="43">
        <f t="shared" si="29"/>
        <v>0</v>
      </c>
      <c r="N162" s="43">
        <f t="shared" si="30"/>
        <v>0</v>
      </c>
      <c r="O162" s="92"/>
    </row>
    <row r="163" spans="1:15" s="78" customFormat="1" ht="19.5" customHeight="1" outlineLevel="2" x14ac:dyDescent="0.25">
      <c r="A163" s="171"/>
      <c r="B163" s="142"/>
      <c r="C163" s="160" t="s">
        <v>140</v>
      </c>
      <c r="D163" s="161"/>
      <c r="E163" s="162"/>
      <c r="F163" s="163" t="s">
        <v>399</v>
      </c>
      <c r="G163" s="164"/>
      <c r="H163" s="164"/>
      <c r="I163" s="164"/>
      <c r="J163" s="164"/>
      <c r="K163" s="164"/>
      <c r="L163" s="164"/>
      <c r="M163" s="105">
        <f>SUM(M164:M169)</f>
        <v>0</v>
      </c>
      <c r="N163" s="105">
        <f t="shared" si="30"/>
        <v>0</v>
      </c>
      <c r="O163" s="114"/>
    </row>
    <row r="164" spans="1:15" s="78" customFormat="1" ht="38.25" customHeight="1" outlineLevel="3" x14ac:dyDescent="0.25">
      <c r="A164" s="171"/>
      <c r="B164" s="142"/>
      <c r="C164" s="37"/>
      <c r="D164" s="156" t="s">
        <v>407</v>
      </c>
      <c r="E164" s="157"/>
      <c r="F164" s="32" t="s">
        <v>141</v>
      </c>
      <c r="G164" s="80" t="s">
        <v>673</v>
      </c>
      <c r="H164" s="88"/>
      <c r="I164" s="88"/>
      <c r="J164" s="42"/>
      <c r="K164" s="42"/>
      <c r="L164" s="42"/>
      <c r="M164" s="43">
        <f t="shared" si="29"/>
        <v>0</v>
      </c>
      <c r="N164" s="43">
        <f t="shared" ref="N164:N170" si="31">M164*(1+USt)</f>
        <v>0</v>
      </c>
      <c r="O164" s="92"/>
    </row>
    <row r="165" spans="1:15" s="78" customFormat="1" ht="39.75" customHeight="1" outlineLevel="3" x14ac:dyDescent="0.25">
      <c r="A165" s="171"/>
      <c r="B165" s="142"/>
      <c r="C165" s="37"/>
      <c r="D165" s="156" t="s">
        <v>408</v>
      </c>
      <c r="E165" s="157"/>
      <c r="F165" s="32" t="s">
        <v>142</v>
      </c>
      <c r="G165" s="80" t="s">
        <v>604</v>
      </c>
      <c r="H165" s="88"/>
      <c r="I165" s="88"/>
      <c r="J165" s="42"/>
      <c r="K165" s="42"/>
      <c r="L165" s="42"/>
      <c r="M165" s="43">
        <f t="shared" si="29"/>
        <v>0</v>
      </c>
      <c r="N165" s="43">
        <f t="shared" si="31"/>
        <v>0</v>
      </c>
      <c r="O165" s="92"/>
    </row>
    <row r="166" spans="1:15" s="78" customFormat="1" ht="19.899999999999999" customHeight="1" outlineLevel="3" x14ac:dyDescent="0.25">
      <c r="A166" s="171"/>
      <c r="B166" s="142"/>
      <c r="C166" s="37"/>
      <c r="D166" s="156" t="s">
        <v>409</v>
      </c>
      <c r="E166" s="157"/>
      <c r="F166" s="32" t="s">
        <v>143</v>
      </c>
      <c r="G166" s="80" t="s">
        <v>605</v>
      </c>
      <c r="H166" s="88"/>
      <c r="I166" s="88"/>
      <c r="J166" s="42"/>
      <c r="K166" s="42"/>
      <c r="L166" s="42"/>
      <c r="M166" s="43">
        <f t="shared" si="29"/>
        <v>0</v>
      </c>
      <c r="N166" s="43">
        <f t="shared" si="31"/>
        <v>0</v>
      </c>
      <c r="O166" s="92"/>
    </row>
    <row r="167" spans="1:15" s="78" customFormat="1" ht="19.899999999999999" customHeight="1" outlineLevel="3" x14ac:dyDescent="0.25">
      <c r="A167" s="171"/>
      <c r="B167" s="142"/>
      <c r="C167" s="37"/>
      <c r="D167" s="156" t="s">
        <v>410</v>
      </c>
      <c r="E167" s="157"/>
      <c r="F167" s="32" t="s">
        <v>144</v>
      </c>
      <c r="G167" s="80" t="s">
        <v>606</v>
      </c>
      <c r="H167" s="88"/>
      <c r="I167" s="88"/>
      <c r="J167" s="42"/>
      <c r="K167" s="42"/>
      <c r="L167" s="42"/>
      <c r="M167" s="43">
        <f t="shared" si="29"/>
        <v>0</v>
      </c>
      <c r="N167" s="43">
        <f t="shared" si="31"/>
        <v>0</v>
      </c>
      <c r="O167" s="92"/>
    </row>
    <row r="168" spans="1:15" s="78" customFormat="1" ht="36" customHeight="1" outlineLevel="3" x14ac:dyDescent="0.25">
      <c r="A168" s="171"/>
      <c r="B168" s="142"/>
      <c r="C168" s="37"/>
      <c r="D168" s="156" t="s">
        <v>411</v>
      </c>
      <c r="E168" s="157"/>
      <c r="F168" s="32" t="s">
        <v>145</v>
      </c>
      <c r="G168" s="80" t="s">
        <v>607</v>
      </c>
      <c r="H168" s="88"/>
      <c r="I168" s="88"/>
      <c r="J168" s="42"/>
      <c r="K168" s="42"/>
      <c r="L168" s="42"/>
      <c r="M168" s="43">
        <f t="shared" si="29"/>
        <v>0</v>
      </c>
      <c r="N168" s="43">
        <f t="shared" si="31"/>
        <v>0</v>
      </c>
      <c r="O168" s="92"/>
    </row>
    <row r="169" spans="1:15" s="78" customFormat="1" ht="19.899999999999999" customHeight="1" outlineLevel="3" x14ac:dyDescent="0.25">
      <c r="A169" s="171"/>
      <c r="B169" s="142"/>
      <c r="C169" s="37"/>
      <c r="D169" s="156" t="s">
        <v>412</v>
      </c>
      <c r="E169" s="157"/>
      <c r="F169" s="32" t="s">
        <v>146</v>
      </c>
      <c r="G169" s="80" t="s">
        <v>608</v>
      </c>
      <c r="H169" s="88"/>
      <c r="I169" s="88"/>
      <c r="J169" s="42"/>
      <c r="K169" s="42"/>
      <c r="L169" s="42"/>
      <c r="M169" s="43">
        <f t="shared" si="29"/>
        <v>0</v>
      </c>
      <c r="N169" s="43">
        <f t="shared" si="31"/>
        <v>0</v>
      </c>
      <c r="O169" s="92"/>
    </row>
    <row r="170" spans="1:15" s="78" customFormat="1" ht="19.899999999999999" customHeight="1" outlineLevel="2" x14ac:dyDescent="0.25">
      <c r="A170" s="171"/>
      <c r="B170" s="142"/>
      <c r="C170" s="160" t="s">
        <v>147</v>
      </c>
      <c r="D170" s="161"/>
      <c r="E170" s="162"/>
      <c r="F170" s="163" t="s">
        <v>400</v>
      </c>
      <c r="G170" s="164"/>
      <c r="H170" s="164"/>
      <c r="I170" s="164"/>
      <c r="J170" s="164"/>
      <c r="K170" s="164"/>
      <c r="L170" s="164"/>
      <c r="M170" s="105">
        <f>SUM(M171:M175)</f>
        <v>0</v>
      </c>
      <c r="N170" s="105">
        <f t="shared" si="31"/>
        <v>0</v>
      </c>
      <c r="O170" s="114"/>
    </row>
    <row r="171" spans="1:15" s="78" customFormat="1" ht="152.25" customHeight="1" outlineLevel="3" x14ac:dyDescent="0.25">
      <c r="A171" s="171"/>
      <c r="B171" s="142"/>
      <c r="C171" s="37"/>
      <c r="D171" s="156" t="s">
        <v>416</v>
      </c>
      <c r="E171" s="157"/>
      <c r="F171" s="32" t="s">
        <v>442</v>
      </c>
      <c r="G171" s="80" t="s">
        <v>674</v>
      </c>
      <c r="H171" s="88"/>
      <c r="I171" s="88"/>
      <c r="J171" s="42"/>
      <c r="K171" s="42"/>
      <c r="L171" s="42"/>
      <c r="M171" s="43">
        <f t="shared" si="29"/>
        <v>0</v>
      </c>
      <c r="N171" s="43">
        <f>M171*(1+USt)</f>
        <v>0</v>
      </c>
      <c r="O171" s="92"/>
    </row>
    <row r="172" spans="1:15" s="78" customFormat="1" ht="155.25" customHeight="1" outlineLevel="3" x14ac:dyDescent="0.25">
      <c r="A172" s="171"/>
      <c r="B172" s="142"/>
      <c r="C172" s="37"/>
      <c r="D172" s="156" t="s">
        <v>417</v>
      </c>
      <c r="E172" s="157"/>
      <c r="F172" s="32" t="s">
        <v>443</v>
      </c>
      <c r="G172" s="80" t="s">
        <v>675</v>
      </c>
      <c r="H172" s="88"/>
      <c r="I172" s="88"/>
      <c r="J172" s="42"/>
      <c r="K172" s="42"/>
      <c r="L172" s="42"/>
      <c r="M172" s="43">
        <f t="shared" si="29"/>
        <v>0</v>
      </c>
      <c r="N172" s="43">
        <f>M172*(1+USt)</f>
        <v>0</v>
      </c>
      <c r="O172" s="92"/>
    </row>
    <row r="173" spans="1:15" s="78" customFormat="1" ht="152.25" customHeight="1" outlineLevel="3" x14ac:dyDescent="0.25">
      <c r="A173" s="171"/>
      <c r="B173" s="142"/>
      <c r="C173" s="37"/>
      <c r="D173" s="156" t="s">
        <v>418</v>
      </c>
      <c r="E173" s="157"/>
      <c r="F173" s="32" t="s">
        <v>444</v>
      </c>
      <c r="G173" s="80" t="s">
        <v>676</v>
      </c>
      <c r="H173" s="88"/>
      <c r="I173" s="88"/>
      <c r="J173" s="42"/>
      <c r="K173" s="42"/>
      <c r="L173" s="42"/>
      <c r="M173" s="43">
        <f t="shared" si="29"/>
        <v>0</v>
      </c>
      <c r="N173" s="43">
        <f>M173*(1+USt)</f>
        <v>0</v>
      </c>
      <c r="O173" s="92"/>
    </row>
    <row r="174" spans="1:15" s="78" customFormat="1" ht="158.25" customHeight="1" outlineLevel="3" x14ac:dyDescent="0.25">
      <c r="A174" s="171"/>
      <c r="B174" s="142"/>
      <c r="C174" s="37"/>
      <c r="D174" s="156" t="s">
        <v>419</v>
      </c>
      <c r="E174" s="157"/>
      <c r="F174" s="32" t="s">
        <v>148</v>
      </c>
      <c r="G174" s="80" t="s">
        <v>677</v>
      </c>
      <c r="H174" s="88"/>
      <c r="I174" s="88"/>
      <c r="J174" s="42"/>
      <c r="K174" s="42"/>
      <c r="L174" s="42"/>
      <c r="M174" s="43">
        <f t="shared" si="29"/>
        <v>0</v>
      </c>
      <c r="N174" s="43">
        <f>M174*(1+USt)</f>
        <v>0</v>
      </c>
      <c r="O174" s="92"/>
    </row>
    <row r="175" spans="1:15" s="78" customFormat="1" ht="176.25" customHeight="1" outlineLevel="3" x14ac:dyDescent="0.25">
      <c r="A175" s="171"/>
      <c r="B175" s="142"/>
      <c r="C175" s="37"/>
      <c r="D175" s="156" t="s">
        <v>420</v>
      </c>
      <c r="E175" s="157"/>
      <c r="F175" s="32" t="s">
        <v>149</v>
      </c>
      <c r="G175" s="80" t="s">
        <v>678</v>
      </c>
      <c r="H175" s="88"/>
      <c r="I175" s="88"/>
      <c r="J175" s="42"/>
      <c r="K175" s="42"/>
      <c r="L175" s="42"/>
      <c r="M175" s="43">
        <f t="shared" si="29"/>
        <v>0</v>
      </c>
      <c r="N175" s="43">
        <f>M175*(1+USt)</f>
        <v>0</v>
      </c>
      <c r="O175" s="92"/>
    </row>
    <row r="176" spans="1:15" s="78" customFormat="1" ht="19.899999999999999" customHeight="1" outlineLevel="2" x14ac:dyDescent="0.25">
      <c r="A176" s="171"/>
      <c r="B176" s="142"/>
      <c r="C176" s="160" t="s">
        <v>150</v>
      </c>
      <c r="D176" s="161"/>
      <c r="E176" s="162"/>
      <c r="F176" s="163" t="s">
        <v>151</v>
      </c>
      <c r="G176" s="164"/>
      <c r="H176" s="164"/>
      <c r="I176" s="164"/>
      <c r="J176" s="164"/>
      <c r="K176" s="164"/>
      <c r="L176" s="164"/>
      <c r="M176" s="105">
        <f>SUM(M177:M179)</f>
        <v>0</v>
      </c>
      <c r="N176" s="105">
        <f t="shared" ref="N176" si="32">M176*(1+USt)</f>
        <v>0</v>
      </c>
      <c r="O176" s="114"/>
    </row>
    <row r="177" spans="1:15" s="78" customFormat="1" ht="98.25" customHeight="1" outlineLevel="3" x14ac:dyDescent="0.25">
      <c r="A177" s="171"/>
      <c r="B177" s="142"/>
      <c r="C177" s="37"/>
      <c r="D177" s="156" t="s">
        <v>421</v>
      </c>
      <c r="E177" s="157"/>
      <c r="F177" s="32" t="s">
        <v>152</v>
      </c>
      <c r="G177" s="80" t="s">
        <v>609</v>
      </c>
      <c r="H177" s="88"/>
      <c r="I177" s="88"/>
      <c r="J177" s="42"/>
      <c r="K177" s="42"/>
      <c r="L177" s="42"/>
      <c r="M177" s="43">
        <f t="shared" si="29"/>
        <v>0</v>
      </c>
      <c r="N177" s="43">
        <f>M177*(1+USt)</f>
        <v>0</v>
      </c>
      <c r="O177" s="92"/>
    </row>
    <row r="178" spans="1:15" s="78" customFormat="1" ht="40.5" customHeight="1" outlineLevel="3" x14ac:dyDescent="0.25">
      <c r="A178" s="171"/>
      <c r="B178" s="142"/>
      <c r="C178" s="37"/>
      <c r="D178" s="156" t="s">
        <v>422</v>
      </c>
      <c r="E178" s="157"/>
      <c r="F178" s="32" t="s">
        <v>445</v>
      </c>
      <c r="G178" s="80" t="s">
        <v>679</v>
      </c>
      <c r="H178" s="88"/>
      <c r="I178" s="88"/>
      <c r="J178" s="42"/>
      <c r="K178" s="42"/>
      <c r="L178" s="42"/>
      <c r="M178" s="43">
        <f t="shared" si="29"/>
        <v>0</v>
      </c>
      <c r="N178" s="43">
        <f>M178*(1+USt)</f>
        <v>0</v>
      </c>
      <c r="O178" s="92"/>
    </row>
    <row r="179" spans="1:15" s="78" customFormat="1" ht="33" customHeight="1" outlineLevel="3" x14ac:dyDescent="0.25">
      <c r="A179" s="171"/>
      <c r="B179" s="142"/>
      <c r="C179" s="37"/>
      <c r="D179" s="156" t="s">
        <v>423</v>
      </c>
      <c r="E179" s="157"/>
      <c r="F179" s="32" t="s">
        <v>153</v>
      </c>
      <c r="G179" s="80" t="s">
        <v>611</v>
      </c>
      <c r="H179" s="88"/>
      <c r="I179" s="88"/>
      <c r="J179" s="42"/>
      <c r="K179" s="42"/>
      <c r="L179" s="42"/>
      <c r="M179" s="43">
        <f t="shared" si="29"/>
        <v>0</v>
      </c>
      <c r="N179" s="43">
        <f>M179*(1+USt)</f>
        <v>0</v>
      </c>
      <c r="O179" s="92"/>
    </row>
    <row r="180" spans="1:15" s="78" customFormat="1" ht="19.899999999999999" customHeight="1" outlineLevel="2" x14ac:dyDescent="0.25">
      <c r="A180" s="171"/>
      <c r="B180" s="142"/>
      <c r="C180" s="160" t="s">
        <v>154</v>
      </c>
      <c r="D180" s="161"/>
      <c r="E180" s="162"/>
      <c r="F180" s="163" t="s">
        <v>155</v>
      </c>
      <c r="G180" s="164"/>
      <c r="H180" s="164"/>
      <c r="I180" s="164"/>
      <c r="J180" s="164"/>
      <c r="K180" s="164"/>
      <c r="L180" s="164"/>
      <c r="M180" s="105">
        <f>SUM(M181:M182)</f>
        <v>0</v>
      </c>
      <c r="N180" s="105">
        <f t="shared" ref="N180" si="33">M180*(1+USt)</f>
        <v>0</v>
      </c>
      <c r="O180" s="114"/>
    </row>
    <row r="181" spans="1:15" s="78" customFormat="1" ht="47.25" customHeight="1" outlineLevel="3" x14ac:dyDescent="0.25">
      <c r="A181" s="171"/>
      <c r="B181" s="142"/>
      <c r="C181" s="37"/>
      <c r="D181" s="156" t="s">
        <v>424</v>
      </c>
      <c r="E181" s="157"/>
      <c r="F181" s="32" t="s">
        <v>446</v>
      </c>
      <c r="G181" s="80" t="s">
        <v>610</v>
      </c>
      <c r="H181" s="88"/>
      <c r="I181" s="88"/>
      <c r="J181" s="42"/>
      <c r="K181" s="42"/>
      <c r="L181" s="42"/>
      <c r="M181" s="43">
        <f t="shared" si="29"/>
        <v>0</v>
      </c>
      <c r="N181" s="43">
        <f>M181*(1+USt)</f>
        <v>0</v>
      </c>
      <c r="O181" s="92"/>
    </row>
    <row r="182" spans="1:15" s="78" customFormat="1" ht="53.25" customHeight="1" outlineLevel="3" x14ac:dyDescent="0.25">
      <c r="A182" s="171"/>
      <c r="B182" s="142"/>
      <c r="C182" s="37"/>
      <c r="D182" s="156" t="s">
        <v>425</v>
      </c>
      <c r="E182" s="157"/>
      <c r="F182" s="32" t="s">
        <v>447</v>
      </c>
      <c r="G182" s="80" t="s">
        <v>612</v>
      </c>
      <c r="H182" s="88"/>
      <c r="I182" s="88"/>
      <c r="J182" s="42"/>
      <c r="K182" s="42"/>
      <c r="L182" s="42"/>
      <c r="M182" s="43">
        <f t="shared" si="29"/>
        <v>0</v>
      </c>
      <c r="N182" s="43">
        <f>M182*(1+USt)</f>
        <v>0</v>
      </c>
      <c r="O182" s="92"/>
    </row>
    <row r="183" spans="1:15" s="78" customFormat="1" ht="19.899999999999999" customHeight="1" outlineLevel="2" x14ac:dyDescent="0.25">
      <c r="A183" s="171"/>
      <c r="B183" s="142"/>
      <c r="C183" s="160" t="s">
        <v>156</v>
      </c>
      <c r="D183" s="161"/>
      <c r="E183" s="162"/>
      <c r="F183" s="163" t="s">
        <v>157</v>
      </c>
      <c r="G183" s="164"/>
      <c r="H183" s="164"/>
      <c r="I183" s="164"/>
      <c r="J183" s="164"/>
      <c r="K183" s="164"/>
      <c r="L183" s="164"/>
      <c r="M183" s="105">
        <f>SUM(M184:M190)</f>
        <v>0</v>
      </c>
      <c r="N183" s="105">
        <f t="shared" ref="N183" si="34">M183*(1+USt)</f>
        <v>0</v>
      </c>
      <c r="O183" s="114"/>
    </row>
    <row r="184" spans="1:15" s="78" customFormat="1" ht="99" customHeight="1" outlineLevel="3" x14ac:dyDescent="0.25">
      <c r="A184" s="171"/>
      <c r="B184" s="142"/>
      <c r="C184" s="37"/>
      <c r="D184" s="156" t="s">
        <v>426</v>
      </c>
      <c r="E184" s="157"/>
      <c r="F184" s="32" t="s">
        <v>158</v>
      </c>
      <c r="G184" s="80" t="s">
        <v>613</v>
      </c>
      <c r="H184" s="88"/>
      <c r="I184" s="88"/>
      <c r="J184" s="42"/>
      <c r="K184" s="42"/>
      <c r="L184" s="42"/>
      <c r="M184" s="43">
        <f t="shared" ref="M184:M196" si="35">J184*L184</f>
        <v>0</v>
      </c>
      <c r="N184" s="43">
        <f t="shared" ref="N184:N191" si="36">M184*(1+USt)</f>
        <v>0</v>
      </c>
      <c r="O184" s="92"/>
    </row>
    <row r="185" spans="1:15" s="78" customFormat="1" ht="87.75" customHeight="1" outlineLevel="3" x14ac:dyDescent="0.25">
      <c r="A185" s="171"/>
      <c r="B185" s="142"/>
      <c r="C185" s="37"/>
      <c r="D185" s="156" t="s">
        <v>427</v>
      </c>
      <c r="E185" s="157"/>
      <c r="F185" s="32" t="s">
        <v>159</v>
      </c>
      <c r="G185" s="80" t="s">
        <v>680</v>
      </c>
      <c r="H185" s="88"/>
      <c r="I185" s="88"/>
      <c r="J185" s="42"/>
      <c r="K185" s="42"/>
      <c r="L185" s="42"/>
      <c r="M185" s="43">
        <f t="shared" si="35"/>
        <v>0</v>
      </c>
      <c r="N185" s="43">
        <f t="shared" si="36"/>
        <v>0</v>
      </c>
      <c r="O185" s="92"/>
    </row>
    <row r="186" spans="1:15" s="78" customFormat="1" ht="105" customHeight="1" outlineLevel="3" x14ac:dyDescent="0.25">
      <c r="A186" s="171"/>
      <c r="B186" s="142"/>
      <c r="C186" s="37"/>
      <c r="D186" s="156" t="s">
        <v>428</v>
      </c>
      <c r="E186" s="157"/>
      <c r="F186" s="32" t="s">
        <v>160</v>
      </c>
      <c r="G186" s="80" t="s">
        <v>614</v>
      </c>
      <c r="H186" s="88"/>
      <c r="I186" s="88"/>
      <c r="J186" s="42"/>
      <c r="K186" s="42"/>
      <c r="L186" s="42"/>
      <c r="M186" s="43">
        <f t="shared" si="35"/>
        <v>0</v>
      </c>
      <c r="N186" s="43">
        <f t="shared" si="36"/>
        <v>0</v>
      </c>
      <c r="O186" s="92"/>
    </row>
    <row r="187" spans="1:15" s="78" customFormat="1" ht="45.75" customHeight="1" outlineLevel="3" x14ac:dyDescent="0.25">
      <c r="A187" s="171"/>
      <c r="B187" s="142"/>
      <c r="C187" s="37"/>
      <c r="D187" s="156" t="s">
        <v>429</v>
      </c>
      <c r="E187" s="157"/>
      <c r="F187" s="32" t="s">
        <v>522</v>
      </c>
      <c r="G187" s="32" t="s">
        <v>723</v>
      </c>
      <c r="H187" s="41"/>
      <c r="I187" s="41"/>
      <c r="J187" s="42"/>
      <c r="K187" s="42"/>
      <c r="L187" s="42"/>
      <c r="M187" s="43">
        <f t="shared" si="35"/>
        <v>0</v>
      </c>
      <c r="N187" s="43">
        <f t="shared" si="36"/>
        <v>0</v>
      </c>
      <c r="O187" s="92"/>
    </row>
    <row r="188" spans="1:15" s="78" customFormat="1" ht="96.75" customHeight="1" outlineLevel="3" x14ac:dyDescent="0.25">
      <c r="A188" s="171"/>
      <c r="B188" s="142"/>
      <c r="C188" s="37"/>
      <c r="D188" s="156" t="s">
        <v>430</v>
      </c>
      <c r="E188" s="157"/>
      <c r="F188" s="32" t="s">
        <v>161</v>
      </c>
      <c r="G188" s="80" t="s">
        <v>681</v>
      </c>
      <c r="H188" s="88"/>
      <c r="I188" s="88"/>
      <c r="J188" s="42"/>
      <c r="K188" s="42"/>
      <c r="L188" s="42"/>
      <c r="M188" s="43">
        <f t="shared" si="35"/>
        <v>0</v>
      </c>
      <c r="N188" s="43">
        <f t="shared" si="36"/>
        <v>0</v>
      </c>
      <c r="O188" s="92"/>
    </row>
    <row r="189" spans="1:15" s="78" customFormat="1" ht="87" customHeight="1" outlineLevel="3" x14ac:dyDescent="0.25">
      <c r="A189" s="171"/>
      <c r="B189" s="142"/>
      <c r="C189" s="37"/>
      <c r="D189" s="156" t="s">
        <v>431</v>
      </c>
      <c r="E189" s="157"/>
      <c r="F189" s="32" t="s">
        <v>162</v>
      </c>
      <c r="G189" s="80" t="s">
        <v>682</v>
      </c>
      <c r="H189" s="88"/>
      <c r="I189" s="88"/>
      <c r="J189" s="42"/>
      <c r="K189" s="42"/>
      <c r="L189" s="42"/>
      <c r="M189" s="43">
        <f t="shared" si="35"/>
        <v>0</v>
      </c>
      <c r="N189" s="43">
        <f t="shared" si="36"/>
        <v>0</v>
      </c>
      <c r="O189" s="92"/>
    </row>
    <row r="190" spans="1:15" s="78" customFormat="1" ht="90.75" customHeight="1" outlineLevel="3" x14ac:dyDescent="0.25">
      <c r="A190" s="171"/>
      <c r="B190" s="142"/>
      <c r="C190" s="37"/>
      <c r="D190" s="156" t="s">
        <v>432</v>
      </c>
      <c r="E190" s="157"/>
      <c r="F190" s="32" t="s">
        <v>448</v>
      </c>
      <c r="G190" s="80" t="s">
        <v>683</v>
      </c>
      <c r="H190" s="88"/>
      <c r="I190" s="88"/>
      <c r="J190" s="42"/>
      <c r="K190" s="42"/>
      <c r="L190" s="42"/>
      <c r="M190" s="43">
        <f t="shared" si="35"/>
        <v>0</v>
      </c>
      <c r="N190" s="43">
        <f t="shared" si="36"/>
        <v>0</v>
      </c>
      <c r="O190" s="92"/>
    </row>
    <row r="191" spans="1:15" s="78" customFormat="1" ht="19.899999999999999" customHeight="1" outlineLevel="2" x14ac:dyDescent="0.25">
      <c r="A191" s="171"/>
      <c r="B191" s="142"/>
      <c r="C191" s="160" t="s">
        <v>163</v>
      </c>
      <c r="D191" s="161"/>
      <c r="E191" s="162"/>
      <c r="F191" s="163" t="s">
        <v>164</v>
      </c>
      <c r="G191" s="164"/>
      <c r="H191" s="164"/>
      <c r="I191" s="164"/>
      <c r="J191" s="164"/>
      <c r="K191" s="164"/>
      <c r="L191" s="164"/>
      <c r="M191" s="105">
        <f>SUM(M192:M200)</f>
        <v>0</v>
      </c>
      <c r="N191" s="105">
        <f t="shared" si="36"/>
        <v>0</v>
      </c>
      <c r="O191" s="114"/>
    </row>
    <row r="192" spans="1:15" s="78" customFormat="1" ht="81" customHeight="1" outlineLevel="3" x14ac:dyDescent="0.25">
      <c r="A192" s="171"/>
      <c r="B192" s="142"/>
      <c r="C192" s="82"/>
      <c r="D192" s="156" t="s">
        <v>433</v>
      </c>
      <c r="E192" s="157"/>
      <c r="F192" s="32" t="s">
        <v>165</v>
      </c>
      <c r="G192" s="80" t="s">
        <v>615</v>
      </c>
      <c r="H192" s="88"/>
      <c r="I192" s="88"/>
      <c r="J192" s="42"/>
      <c r="K192" s="42"/>
      <c r="L192" s="42"/>
      <c r="M192" s="43">
        <f t="shared" si="35"/>
        <v>0</v>
      </c>
      <c r="N192" s="43">
        <f t="shared" ref="N192:N200" si="37">M192*(1+USt)</f>
        <v>0</v>
      </c>
      <c r="O192" s="92"/>
    </row>
    <row r="193" spans="1:15" s="78" customFormat="1" ht="97.5" customHeight="1" outlineLevel="3" x14ac:dyDescent="0.25">
      <c r="A193" s="171"/>
      <c r="B193" s="142"/>
      <c r="C193" s="82"/>
      <c r="D193" s="156" t="s">
        <v>434</v>
      </c>
      <c r="E193" s="157"/>
      <c r="F193" s="32" t="s">
        <v>166</v>
      </c>
      <c r="G193" s="80" t="s">
        <v>616</v>
      </c>
      <c r="H193" s="88"/>
      <c r="I193" s="107"/>
      <c r="J193" s="42"/>
      <c r="K193" s="42"/>
      <c r="L193" s="42"/>
      <c r="M193" s="43">
        <f t="shared" si="35"/>
        <v>0</v>
      </c>
      <c r="N193" s="43">
        <f t="shared" si="37"/>
        <v>0</v>
      </c>
      <c r="O193" s="92"/>
    </row>
    <row r="194" spans="1:15" s="78" customFormat="1" ht="82.5" customHeight="1" outlineLevel="3" x14ac:dyDescent="0.25">
      <c r="A194" s="171"/>
      <c r="B194" s="142"/>
      <c r="C194" s="82"/>
      <c r="D194" s="156" t="s">
        <v>435</v>
      </c>
      <c r="E194" s="157"/>
      <c r="F194" s="32" t="s">
        <v>523</v>
      </c>
      <c r="G194" s="32" t="s">
        <v>724</v>
      </c>
      <c r="H194" s="110"/>
      <c r="I194" s="113"/>
      <c r="J194" s="111"/>
      <c r="K194" s="42"/>
      <c r="L194" s="42"/>
      <c r="M194" s="43">
        <f t="shared" si="35"/>
        <v>0</v>
      </c>
      <c r="N194" s="43">
        <f t="shared" si="37"/>
        <v>0</v>
      </c>
      <c r="O194" s="92"/>
    </row>
    <row r="195" spans="1:15" s="78" customFormat="1" ht="78" customHeight="1" outlineLevel="3" x14ac:dyDescent="0.25">
      <c r="A195" s="171"/>
      <c r="B195" s="142"/>
      <c r="C195" s="82"/>
      <c r="D195" s="156" t="s">
        <v>436</v>
      </c>
      <c r="E195" s="157"/>
      <c r="F195" s="32" t="s">
        <v>167</v>
      </c>
      <c r="G195" s="80" t="s">
        <v>617</v>
      </c>
      <c r="H195" s="88"/>
      <c r="I195" s="112"/>
      <c r="J195" s="42"/>
      <c r="K195" s="42"/>
      <c r="L195" s="42"/>
      <c r="M195" s="43">
        <f t="shared" si="35"/>
        <v>0</v>
      </c>
      <c r="N195" s="43">
        <f t="shared" si="37"/>
        <v>0</v>
      </c>
      <c r="O195" s="92"/>
    </row>
    <row r="196" spans="1:15" s="78" customFormat="1" ht="52.5" customHeight="1" outlineLevel="3" x14ac:dyDescent="0.25">
      <c r="A196" s="171"/>
      <c r="B196" s="142"/>
      <c r="C196" s="82"/>
      <c r="D196" s="156" t="s">
        <v>437</v>
      </c>
      <c r="E196" s="157"/>
      <c r="F196" s="32" t="s">
        <v>449</v>
      </c>
      <c r="G196" s="80" t="s">
        <v>684</v>
      </c>
      <c r="H196" s="88"/>
      <c r="I196" s="88"/>
      <c r="J196" s="42"/>
      <c r="K196" s="42"/>
      <c r="L196" s="42"/>
      <c r="M196" s="43">
        <f t="shared" si="35"/>
        <v>0</v>
      </c>
      <c r="N196" s="43">
        <f t="shared" si="37"/>
        <v>0</v>
      </c>
      <c r="O196" s="92"/>
    </row>
    <row r="197" spans="1:15" s="78" customFormat="1" ht="124.5" customHeight="1" outlineLevel="3" x14ac:dyDescent="0.25">
      <c r="A197" s="171"/>
      <c r="B197" s="142"/>
      <c r="C197" s="82"/>
      <c r="D197" s="156" t="s">
        <v>438</v>
      </c>
      <c r="E197" s="157"/>
      <c r="F197" s="32" t="s">
        <v>450</v>
      </c>
      <c r="G197" s="80" t="s">
        <v>685</v>
      </c>
      <c r="H197" s="88"/>
      <c r="I197" s="88"/>
      <c r="J197" s="42"/>
      <c r="K197" s="42"/>
      <c r="L197" s="42"/>
      <c r="M197" s="43">
        <f t="shared" ref="M197:M200" si="38">J197*L197</f>
        <v>0</v>
      </c>
      <c r="N197" s="43">
        <f t="shared" si="37"/>
        <v>0</v>
      </c>
      <c r="O197" s="92"/>
    </row>
    <row r="198" spans="1:15" s="78" customFormat="1" ht="108" customHeight="1" outlineLevel="3" x14ac:dyDescent="0.25">
      <c r="A198" s="171"/>
      <c r="B198" s="142"/>
      <c r="C198" s="82"/>
      <c r="D198" s="156" t="s">
        <v>439</v>
      </c>
      <c r="E198" s="157"/>
      <c r="F198" s="32" t="s">
        <v>451</v>
      </c>
      <c r="G198" s="80" t="s">
        <v>686</v>
      </c>
      <c r="H198" s="88"/>
      <c r="I198" s="88"/>
      <c r="J198" s="42"/>
      <c r="K198" s="42"/>
      <c r="L198" s="42"/>
      <c r="M198" s="43">
        <f t="shared" si="38"/>
        <v>0</v>
      </c>
      <c r="N198" s="43">
        <f t="shared" si="37"/>
        <v>0</v>
      </c>
      <c r="O198" s="92"/>
    </row>
    <row r="199" spans="1:15" s="78" customFormat="1" ht="103.5" customHeight="1" outlineLevel="3" x14ac:dyDescent="0.25">
      <c r="A199" s="171"/>
      <c r="B199" s="142"/>
      <c r="C199" s="82"/>
      <c r="D199" s="156" t="s">
        <v>440</v>
      </c>
      <c r="E199" s="157"/>
      <c r="F199" s="32" t="s">
        <v>452</v>
      </c>
      <c r="G199" s="80" t="s">
        <v>687</v>
      </c>
      <c r="H199" s="88"/>
      <c r="I199" s="88"/>
      <c r="J199" s="42"/>
      <c r="K199" s="42"/>
      <c r="L199" s="42"/>
      <c r="M199" s="43">
        <f t="shared" si="38"/>
        <v>0</v>
      </c>
      <c r="N199" s="43">
        <f t="shared" si="37"/>
        <v>0</v>
      </c>
      <c r="O199" s="92"/>
    </row>
    <row r="200" spans="1:15" s="78" customFormat="1" ht="51.75" customHeight="1" outlineLevel="3" x14ac:dyDescent="0.25">
      <c r="A200" s="171"/>
      <c r="B200" s="142"/>
      <c r="C200" s="121"/>
      <c r="D200" s="156" t="s">
        <v>441</v>
      </c>
      <c r="E200" s="157"/>
      <c r="F200" s="32" t="s">
        <v>453</v>
      </c>
      <c r="G200" s="80" t="s">
        <v>710</v>
      </c>
      <c r="H200" s="107"/>
      <c r="I200" s="107"/>
      <c r="J200" s="108"/>
      <c r="K200" s="108"/>
      <c r="L200" s="108"/>
      <c r="M200" s="109">
        <f t="shared" si="38"/>
        <v>0</v>
      </c>
      <c r="N200" s="109">
        <f t="shared" si="37"/>
        <v>0</v>
      </c>
      <c r="O200" s="92"/>
    </row>
    <row r="201" spans="1:15" ht="15.75" thickBot="1" x14ac:dyDescent="0.3">
      <c r="A201" s="98"/>
      <c r="B201" s="99"/>
      <c r="C201" s="93"/>
      <c r="D201" s="94"/>
      <c r="E201" s="94"/>
      <c r="F201" s="119"/>
      <c r="G201" s="95"/>
      <c r="H201" s="95"/>
      <c r="I201" s="95"/>
      <c r="J201" s="96"/>
      <c r="K201" s="96"/>
      <c r="L201" s="96"/>
      <c r="M201" s="96"/>
      <c r="N201" s="96"/>
      <c r="O201" s="97"/>
    </row>
  </sheetData>
  <sheetProtection password="DE38" sheet="1" selectLockedCells="1"/>
  <autoFilter ref="A1:E200" xr:uid="{5472D916-E240-4BA4-BFE7-1B4FA83FAC9A}"/>
  <mergeCells count="231">
    <mergeCell ref="F163:L163"/>
    <mergeCell ref="F170:L170"/>
    <mergeCell ref="F176:L176"/>
    <mergeCell ref="F180:L180"/>
    <mergeCell ref="F183:L183"/>
    <mergeCell ref="F191:L191"/>
    <mergeCell ref="B2:L2"/>
    <mergeCell ref="F41:L41"/>
    <mergeCell ref="C51:L51"/>
    <mergeCell ref="F52:L52"/>
    <mergeCell ref="F62:L62"/>
    <mergeCell ref="F75:L75"/>
    <mergeCell ref="F78:L78"/>
    <mergeCell ref="C88:L88"/>
    <mergeCell ref="F89:L89"/>
    <mergeCell ref="F97:L97"/>
    <mergeCell ref="C3:L3"/>
    <mergeCell ref="F5:L5"/>
    <mergeCell ref="F10:L10"/>
    <mergeCell ref="F17:L17"/>
    <mergeCell ref="C22:L22"/>
    <mergeCell ref="F23:L23"/>
    <mergeCell ref="C29:L29"/>
    <mergeCell ref="F30:L30"/>
    <mergeCell ref="A2:A200"/>
    <mergeCell ref="B3:B21"/>
    <mergeCell ref="C4:E4"/>
    <mergeCell ref="C5:E5"/>
    <mergeCell ref="D6:E6"/>
    <mergeCell ref="D7:E7"/>
    <mergeCell ref="D8:E8"/>
    <mergeCell ref="D9:E9"/>
    <mergeCell ref="D133:E133"/>
    <mergeCell ref="D134:E134"/>
    <mergeCell ref="D135:E135"/>
    <mergeCell ref="D177:E177"/>
    <mergeCell ref="D178:E178"/>
    <mergeCell ref="D179:E179"/>
    <mergeCell ref="D19:E19"/>
    <mergeCell ref="D20:E20"/>
    <mergeCell ref="D21:E21"/>
    <mergeCell ref="C17:E17"/>
    <mergeCell ref="B22:B28"/>
    <mergeCell ref="D27:E27"/>
    <mergeCell ref="D28:E28"/>
    <mergeCell ref="C10:E10"/>
    <mergeCell ref="D11:E11"/>
    <mergeCell ref="D12:E12"/>
    <mergeCell ref="D15:E15"/>
    <mergeCell ref="D16:E16"/>
    <mergeCell ref="D18:E18"/>
    <mergeCell ref="B29:B50"/>
    <mergeCell ref="B51:B87"/>
    <mergeCell ref="B88:B123"/>
    <mergeCell ref="C52:E52"/>
    <mergeCell ref="D42:E42"/>
    <mergeCell ref="D43:E43"/>
    <mergeCell ref="D44:E44"/>
    <mergeCell ref="D45:E45"/>
    <mergeCell ref="D46:E46"/>
    <mergeCell ref="D60:E60"/>
    <mergeCell ref="D61:E61"/>
    <mergeCell ref="C62:E62"/>
    <mergeCell ref="D63:E63"/>
    <mergeCell ref="D64:E64"/>
    <mergeCell ref="D53:E53"/>
    <mergeCell ref="D57:E57"/>
    <mergeCell ref="D58:E58"/>
    <mergeCell ref="D59:E59"/>
    <mergeCell ref="D71:E71"/>
    <mergeCell ref="D72:E72"/>
    <mergeCell ref="D73:E73"/>
    <mergeCell ref="B124:B154"/>
    <mergeCell ref="B155:B200"/>
    <mergeCell ref="C23:E23"/>
    <mergeCell ref="D24:E24"/>
    <mergeCell ref="D25:E25"/>
    <mergeCell ref="D26:E26"/>
    <mergeCell ref="D36:E36"/>
    <mergeCell ref="D37:E37"/>
    <mergeCell ref="D38:E38"/>
    <mergeCell ref="D39:E39"/>
    <mergeCell ref="D40:E40"/>
    <mergeCell ref="C41:E41"/>
    <mergeCell ref="C30:E30"/>
    <mergeCell ref="D31:E31"/>
    <mergeCell ref="D32:E32"/>
    <mergeCell ref="D35:E35"/>
    <mergeCell ref="D34:E34"/>
    <mergeCell ref="D33:E33"/>
    <mergeCell ref="D47:E47"/>
    <mergeCell ref="D48:E48"/>
    <mergeCell ref="D49:E49"/>
    <mergeCell ref="D50:E50"/>
    <mergeCell ref="D55:E55"/>
    <mergeCell ref="D56:E56"/>
    <mergeCell ref="D74:E74"/>
    <mergeCell ref="C75:D75"/>
    <mergeCell ref="D65:E65"/>
    <mergeCell ref="D66:E66"/>
    <mergeCell ref="D67:E67"/>
    <mergeCell ref="D68:E68"/>
    <mergeCell ref="D69:E69"/>
    <mergeCell ref="D70:E70"/>
    <mergeCell ref="D83:E83"/>
    <mergeCell ref="D84:E84"/>
    <mergeCell ref="D85:E85"/>
    <mergeCell ref="D86:E86"/>
    <mergeCell ref="D87:E87"/>
    <mergeCell ref="C78:E78"/>
    <mergeCell ref="D79:E79"/>
    <mergeCell ref="D80:E80"/>
    <mergeCell ref="D81:E81"/>
    <mergeCell ref="D82:E82"/>
    <mergeCell ref="D96:E96"/>
    <mergeCell ref="C97:E97"/>
    <mergeCell ref="D98:E98"/>
    <mergeCell ref="D99:E99"/>
    <mergeCell ref="D100:E100"/>
    <mergeCell ref="C101:E101"/>
    <mergeCell ref="C89:E89"/>
    <mergeCell ref="D90:E90"/>
    <mergeCell ref="D91:E91"/>
    <mergeCell ref="D93:E93"/>
    <mergeCell ref="D94:E94"/>
    <mergeCell ref="D92:E92"/>
    <mergeCell ref="D113:E113"/>
    <mergeCell ref="D114:E114"/>
    <mergeCell ref="D115:E115"/>
    <mergeCell ref="D116:E116"/>
    <mergeCell ref="C117:E117"/>
    <mergeCell ref="C118:E118"/>
    <mergeCell ref="F101:L101"/>
    <mergeCell ref="D107:E107"/>
    <mergeCell ref="C108:E108"/>
    <mergeCell ref="D109:E109"/>
    <mergeCell ref="D110:E110"/>
    <mergeCell ref="D111:E111"/>
    <mergeCell ref="D112:E112"/>
    <mergeCell ref="D102:E102"/>
    <mergeCell ref="D103:E103"/>
    <mergeCell ref="D104:E104"/>
    <mergeCell ref="D105:E105"/>
    <mergeCell ref="D106:E106"/>
    <mergeCell ref="F108:L108"/>
    <mergeCell ref="F118:L118"/>
    <mergeCell ref="C124:L124"/>
    <mergeCell ref="C136:E136"/>
    <mergeCell ref="C125:E125"/>
    <mergeCell ref="D126:E126"/>
    <mergeCell ref="D127:E127"/>
    <mergeCell ref="D128:E128"/>
    <mergeCell ref="D129:E129"/>
    <mergeCell ref="F125:L125"/>
    <mergeCell ref="F132:L132"/>
    <mergeCell ref="F136:L136"/>
    <mergeCell ref="D119:E119"/>
    <mergeCell ref="D120:E120"/>
    <mergeCell ref="D121:E121"/>
    <mergeCell ref="D122:E122"/>
    <mergeCell ref="D123:E123"/>
    <mergeCell ref="D146:E146"/>
    <mergeCell ref="D147:E147"/>
    <mergeCell ref="D137:E137"/>
    <mergeCell ref="D138:E138"/>
    <mergeCell ref="D139:E139"/>
    <mergeCell ref="D140:E140"/>
    <mergeCell ref="D141:E141"/>
    <mergeCell ref="D142:E142"/>
    <mergeCell ref="D130:E130"/>
    <mergeCell ref="D131:E131"/>
    <mergeCell ref="C132:E132"/>
    <mergeCell ref="F143:L143"/>
    <mergeCell ref="F151:L151"/>
    <mergeCell ref="C155:L155"/>
    <mergeCell ref="F156:L156"/>
    <mergeCell ref="D195:E195"/>
    <mergeCell ref="D196:E196"/>
    <mergeCell ref="D197:E197"/>
    <mergeCell ref="D198:E198"/>
    <mergeCell ref="D199:E199"/>
    <mergeCell ref="D173:E173"/>
    <mergeCell ref="D174:E174"/>
    <mergeCell ref="D175:E175"/>
    <mergeCell ref="C176:E176"/>
    <mergeCell ref="C180:E180"/>
    <mergeCell ref="D168:E168"/>
    <mergeCell ref="D169:E169"/>
    <mergeCell ref="C170:E170"/>
    <mergeCell ref="D171:E171"/>
    <mergeCell ref="D172:E172"/>
    <mergeCell ref="C163:E163"/>
    <mergeCell ref="D162:E162"/>
    <mergeCell ref="D148:E148"/>
    <mergeCell ref="D149:E149"/>
    <mergeCell ref="D150:E150"/>
    <mergeCell ref="D200:E200"/>
    <mergeCell ref="D186:E186"/>
    <mergeCell ref="D188:E188"/>
    <mergeCell ref="D189:E189"/>
    <mergeCell ref="D190:E190"/>
    <mergeCell ref="D192:E192"/>
    <mergeCell ref="D193:E193"/>
    <mergeCell ref="C191:E191"/>
    <mergeCell ref="D181:E181"/>
    <mergeCell ref="D182:E182"/>
    <mergeCell ref="C183:E183"/>
    <mergeCell ref="D13:E13"/>
    <mergeCell ref="D14:E14"/>
    <mergeCell ref="D95:E95"/>
    <mergeCell ref="D160:E160"/>
    <mergeCell ref="D187:E187"/>
    <mergeCell ref="D194:E194"/>
    <mergeCell ref="D152:E152"/>
    <mergeCell ref="D153:E153"/>
    <mergeCell ref="D154:E154"/>
    <mergeCell ref="D184:E184"/>
    <mergeCell ref="D185:E185"/>
    <mergeCell ref="D164:E164"/>
    <mergeCell ref="D165:E165"/>
    <mergeCell ref="D166:E166"/>
    <mergeCell ref="D167:E167"/>
    <mergeCell ref="C156:E156"/>
    <mergeCell ref="D157:E157"/>
    <mergeCell ref="D158:E158"/>
    <mergeCell ref="D159:E159"/>
    <mergeCell ref="D161:E161"/>
    <mergeCell ref="C151:E151"/>
    <mergeCell ref="C143:E143"/>
    <mergeCell ref="D144:E144"/>
    <mergeCell ref="D145:E145"/>
  </mergeCells>
  <phoneticPr fontId="2" type="noConversion"/>
  <conditionalFormatting sqref="C10 C17 C41 M24:M28 M42:M50 C54:F54 M53:M61 G122:I123 C133:D135 M4:N4 B2 C3:C5 C6:D9 C18:D21 C24:D28 F23:F28 C29:C30 C31:D40 C42:D50 F30:F50 C51:C52 C53:D53 F52:F53 C76:F77 C55:D61 C62 C63:D74 F55:F74 C75 E75:F75 C78 C79:D87 F78:F87 C88:C89 C90:D96 C97 C98:D100 C101 C102:D107 C108 C109:D116 C117:C118 C119:D122 C124:C125 C126:D131 C132 C136 C137:D142 C143 C144:D150 C151 C155:C156 C157:D162 C163 C164:D169 C170 C171:D175 C176 C180 C181:D182 C183 C191 C184:D190 C22:C23 C152:D154 F125:F133 F135:F154 C177:D179 C11:D16 F4:F21 F89:F122 F156:F191 M11:N16 M18:N21 N59:N61 M63:N74 M76:N77 M79:N87 M90:N100 M102:N107 M109:N117 M119:N123 M126:N131 M133:N135 M137:N142 M144:N150 M152:N154 M157:N162 M164:N169 M171:N175 M177:N179 M181:N182 M184:N190 M6:N9 M192:N200">
    <cfRule type="expression" dxfId="163" priority="1074">
      <formula>CELL("Schutz",B2)=0</formula>
    </cfRule>
  </conditionalFormatting>
  <conditionalFormatting sqref="J4:L4 J18:L21 J31:L40 J42:L50 J53:L61 J63:L74 J76:L77 J79:L87 J90:L96 J102:L107 J126:L131 J133:L135 J137:L142 J144:L150 J152:L154 J157:L162 J164:L169 J171:L175 J177:L179 J181:L182 J184:L190 J6:L9 J11:L16 J24:L28 J192:L200 J109:L117 J119:L123 J98:L100">
    <cfRule type="expression" dxfId="162" priority="1085">
      <formula>CELL("Schutz",J4)=0</formula>
    </cfRule>
  </conditionalFormatting>
  <conditionalFormatting sqref="C123:D123 F123">
    <cfRule type="expression" dxfId="161" priority="1073">
      <formula>CELL("Schutz",C123)=0</formula>
    </cfRule>
  </conditionalFormatting>
  <conditionalFormatting sqref="D192:D200">
    <cfRule type="expression" dxfId="160" priority="500">
      <formula>CELL("Schutz",D192)=0</formula>
    </cfRule>
  </conditionalFormatting>
  <conditionalFormatting sqref="M31:M40">
    <cfRule type="expression" dxfId="159" priority="902">
      <formula>CELL("Schutz",M31)=0</formula>
    </cfRule>
  </conditionalFormatting>
  <conditionalFormatting sqref="G15:I15">
    <cfRule type="expression" dxfId="158" priority="380">
      <formula>CELL("Schutz",G15)=0</formula>
    </cfRule>
  </conditionalFormatting>
  <conditionalFormatting sqref="G14:I14">
    <cfRule type="expression" dxfId="157" priority="379">
      <formula>CELL("Schutz",G14)=0</formula>
    </cfRule>
  </conditionalFormatting>
  <conditionalFormatting sqref="G13:I13">
    <cfRule type="expression" dxfId="156" priority="378">
      <formula>CELL("Schutz",G13)=0</formula>
    </cfRule>
  </conditionalFormatting>
  <conditionalFormatting sqref="G12:I12">
    <cfRule type="expression" dxfId="155" priority="377">
      <formula>CELL("Schutz",G12)=0</formula>
    </cfRule>
  </conditionalFormatting>
  <conditionalFormatting sqref="G11:I11">
    <cfRule type="expression" dxfId="154" priority="376">
      <formula>CELL("Schutz",G11)=0</formula>
    </cfRule>
  </conditionalFormatting>
  <conditionalFormatting sqref="G9:I9">
    <cfRule type="expression" dxfId="153" priority="375">
      <formula>CELL("Schutz",G9)=0</formula>
    </cfRule>
  </conditionalFormatting>
  <conditionalFormatting sqref="G8:I8">
    <cfRule type="expression" dxfId="152" priority="374">
      <formula>CELL("Schutz",G8)=0</formula>
    </cfRule>
  </conditionalFormatting>
  <conditionalFormatting sqref="G7:I7">
    <cfRule type="expression" dxfId="151" priority="373">
      <formula>CELL("Schutz",G7)=0</formula>
    </cfRule>
  </conditionalFormatting>
  <conditionalFormatting sqref="G6:I6">
    <cfRule type="expression" dxfId="150" priority="372">
      <formula>CELL("Schutz",G6)=0</formula>
    </cfRule>
  </conditionalFormatting>
  <conditionalFormatting sqref="G4:I4">
    <cfRule type="expression" dxfId="149" priority="371">
      <formula>CELL("Schutz",G4)=0</formula>
    </cfRule>
  </conditionalFormatting>
  <conditionalFormatting sqref="G76:I76">
    <cfRule type="expression" dxfId="148" priority="317">
      <formula>CELL("Schutz",G76)=0</formula>
    </cfRule>
  </conditionalFormatting>
  <conditionalFormatting sqref="G77:I77">
    <cfRule type="expression" dxfId="147" priority="316">
      <formula>CELL("Schutz",G77)=0</formula>
    </cfRule>
  </conditionalFormatting>
  <conditionalFormatting sqref="G92:I92">
    <cfRule type="expression" dxfId="146" priority="304">
      <formula>CELL("Schutz",G92)=0</formula>
    </cfRule>
  </conditionalFormatting>
  <conditionalFormatting sqref="G95:I95">
    <cfRule type="expression" dxfId="145" priority="301">
      <formula>CELL("Schutz",G95)=0</formula>
    </cfRule>
  </conditionalFormatting>
  <conditionalFormatting sqref="G137:I137">
    <cfRule type="expression" dxfId="144" priority="247">
      <formula>CELL("Schutz",G137)=0</formula>
    </cfRule>
  </conditionalFormatting>
  <conditionalFormatting sqref="G160:I160">
    <cfRule type="expression" dxfId="143" priority="223">
      <formula>CELL("Schutz",G160)=0</formula>
    </cfRule>
  </conditionalFormatting>
  <conditionalFormatting sqref="G187:I187">
    <cfRule type="expression" dxfId="142" priority="201">
      <formula>CELL("Schutz",G187)=0</formula>
    </cfRule>
  </conditionalFormatting>
  <conditionalFormatting sqref="G16:I16">
    <cfRule type="expression" dxfId="141" priority="186">
      <formula>CELL("Schutz",G16)=0</formula>
    </cfRule>
  </conditionalFormatting>
  <conditionalFormatting sqref="G18:I18">
    <cfRule type="expression" dxfId="140" priority="185">
      <formula>CELL("Schutz",G18)=0</formula>
    </cfRule>
  </conditionalFormatting>
  <conditionalFormatting sqref="G19:I19">
    <cfRule type="expression" dxfId="139" priority="184">
      <formula>CELL("Schutz",G19)=0</formula>
    </cfRule>
  </conditionalFormatting>
  <conditionalFormatting sqref="G20:I20">
    <cfRule type="expression" dxfId="138" priority="183">
      <formula>CELL("Schutz",G20)=0</formula>
    </cfRule>
  </conditionalFormatting>
  <conditionalFormatting sqref="G21:I21">
    <cfRule type="expression" dxfId="137" priority="182">
      <formula>CELL("Schutz",G21)=0</formula>
    </cfRule>
  </conditionalFormatting>
  <conditionalFormatting sqref="G24:I24">
    <cfRule type="expression" dxfId="136" priority="181">
      <formula>CELL("Schutz",G24)=0</formula>
    </cfRule>
  </conditionalFormatting>
  <conditionalFormatting sqref="G25:I25">
    <cfRule type="expression" dxfId="135" priority="180">
      <formula>CELL("Schutz",G25)=0</formula>
    </cfRule>
  </conditionalFormatting>
  <conditionalFormatting sqref="G26:I26">
    <cfRule type="expression" dxfId="134" priority="179">
      <formula>CELL("Schutz",G26)=0</formula>
    </cfRule>
  </conditionalFormatting>
  <conditionalFormatting sqref="G27:I27">
    <cfRule type="expression" dxfId="133" priority="178">
      <formula>CELL("Schutz",G27)=0</formula>
    </cfRule>
  </conditionalFormatting>
  <conditionalFormatting sqref="G28:I28">
    <cfRule type="expression" dxfId="132" priority="177">
      <formula>CELL("Schutz",G28)=0</formula>
    </cfRule>
  </conditionalFormatting>
  <conditionalFormatting sqref="G31:I31">
    <cfRule type="expression" dxfId="131" priority="176">
      <formula>CELL("Schutz",G31)=0</formula>
    </cfRule>
  </conditionalFormatting>
  <conditionalFormatting sqref="G32:I32">
    <cfRule type="expression" dxfId="130" priority="175">
      <formula>CELL("Schutz",G32)=0</formula>
    </cfRule>
  </conditionalFormatting>
  <conditionalFormatting sqref="G33:I33">
    <cfRule type="expression" dxfId="129" priority="174">
      <formula>CELL("Schutz",G33)=0</formula>
    </cfRule>
  </conditionalFormatting>
  <conditionalFormatting sqref="G34:I34">
    <cfRule type="expression" dxfId="128" priority="173">
      <formula>CELL("Schutz",G34)=0</formula>
    </cfRule>
  </conditionalFormatting>
  <conditionalFormatting sqref="G35:I35">
    <cfRule type="expression" dxfId="127" priority="172">
      <formula>CELL("Schutz",G35)=0</formula>
    </cfRule>
  </conditionalFormatting>
  <conditionalFormatting sqref="G36:I36">
    <cfRule type="expression" dxfId="126" priority="171">
      <formula>CELL("Schutz",G36)=0</formula>
    </cfRule>
  </conditionalFormatting>
  <conditionalFormatting sqref="G37:I40">
    <cfRule type="expression" dxfId="125" priority="169">
      <formula>CELL("Schutz",G37)=0</formula>
    </cfRule>
  </conditionalFormatting>
  <conditionalFormatting sqref="G42:I49">
    <cfRule type="expression" dxfId="124" priority="168">
      <formula>CELL("Schutz",G42)=0</formula>
    </cfRule>
  </conditionalFormatting>
  <conditionalFormatting sqref="G50:I50">
    <cfRule type="expression" dxfId="123" priority="167">
      <formula>CELL("Schutz",G50)=0</formula>
    </cfRule>
  </conditionalFormatting>
  <conditionalFormatting sqref="G53:I61">
    <cfRule type="expression" dxfId="122" priority="166">
      <formula>CELL("Schutz",G53)=0</formula>
    </cfRule>
  </conditionalFormatting>
  <conditionalFormatting sqref="G63:I64">
    <cfRule type="expression" dxfId="121" priority="165">
      <formula>CELL("Schutz",G63)=0</formula>
    </cfRule>
  </conditionalFormatting>
  <conditionalFormatting sqref="G65:I71">
    <cfRule type="expression" dxfId="120" priority="164">
      <formula>CELL("Schutz",G65)=0</formula>
    </cfRule>
  </conditionalFormatting>
  <conditionalFormatting sqref="G72:I74">
    <cfRule type="expression" dxfId="119" priority="163">
      <formula>CELL("Schutz",G72)=0</formula>
    </cfRule>
  </conditionalFormatting>
  <conditionalFormatting sqref="G79:I82">
    <cfRule type="expression" dxfId="118" priority="162">
      <formula>CELL("Schutz",G79)=0</formula>
    </cfRule>
  </conditionalFormatting>
  <conditionalFormatting sqref="G83:I87">
    <cfRule type="expression" dxfId="117" priority="161">
      <formula>CELL("Schutz",G83)=0</formula>
    </cfRule>
  </conditionalFormatting>
  <conditionalFormatting sqref="G90:I90">
    <cfRule type="expression" dxfId="116" priority="160">
      <formula>CELL("Schutz",G90)=0</formula>
    </cfRule>
  </conditionalFormatting>
  <conditionalFormatting sqref="G91:I91">
    <cfRule type="expression" dxfId="115" priority="159">
      <formula>CELL("Schutz",G91)=0</formula>
    </cfRule>
  </conditionalFormatting>
  <conditionalFormatting sqref="G93:I94">
    <cfRule type="expression" dxfId="114" priority="158">
      <formula>CELL("Schutz",G93)=0</formula>
    </cfRule>
  </conditionalFormatting>
  <conditionalFormatting sqref="G96:I96">
    <cfRule type="expression" dxfId="113" priority="157">
      <formula>CELL("Schutz",G96)=0</formula>
    </cfRule>
  </conditionalFormatting>
  <conditionalFormatting sqref="G98:I100">
    <cfRule type="expression" dxfId="112" priority="156">
      <formula>CELL("Schutz",G98)=0</formula>
    </cfRule>
  </conditionalFormatting>
  <conditionalFormatting sqref="G102:I103">
    <cfRule type="expression" dxfId="111" priority="155">
      <formula>CELL("Schutz",G102)=0</formula>
    </cfRule>
  </conditionalFormatting>
  <conditionalFormatting sqref="G104:I107">
    <cfRule type="expression" dxfId="110" priority="154">
      <formula>CELL("Schutz",G104)=0</formula>
    </cfRule>
  </conditionalFormatting>
  <conditionalFormatting sqref="G109:I114">
    <cfRule type="expression" dxfId="109" priority="153">
      <formula>CELL("Schutz",G109)=0</formula>
    </cfRule>
  </conditionalFormatting>
  <conditionalFormatting sqref="G115:I116">
    <cfRule type="expression" dxfId="108" priority="152">
      <formula>CELL("Schutz",G115)=0</formula>
    </cfRule>
  </conditionalFormatting>
  <conditionalFormatting sqref="G117:I117">
    <cfRule type="expression" dxfId="107" priority="151">
      <formula>CELL("Schutz",G117)=0</formula>
    </cfRule>
  </conditionalFormatting>
  <conditionalFormatting sqref="G119:I121">
    <cfRule type="expression" dxfId="106" priority="150">
      <formula>CELL("Schutz",G119)=0</formula>
    </cfRule>
  </conditionalFormatting>
  <conditionalFormatting sqref="G126:I128">
    <cfRule type="expression" dxfId="105" priority="148">
      <formula>CELL("Schutz",G126)=0</formula>
    </cfRule>
  </conditionalFormatting>
  <conditionalFormatting sqref="G129:I129">
    <cfRule type="expression" dxfId="104" priority="147">
      <formula>CELL("Schutz",G129)=0</formula>
    </cfRule>
  </conditionalFormatting>
  <conditionalFormatting sqref="G130:I130">
    <cfRule type="expression" dxfId="103" priority="146">
      <formula>CELL("Schutz",G130)=0</formula>
    </cfRule>
  </conditionalFormatting>
  <conditionalFormatting sqref="G131:I131">
    <cfRule type="expression" dxfId="102" priority="145">
      <formula>CELL("Schutz",G131)=0</formula>
    </cfRule>
  </conditionalFormatting>
  <conditionalFormatting sqref="G135:I135">
    <cfRule type="expression" dxfId="101" priority="144">
      <formula>CELL("Schutz",G135)=0</formula>
    </cfRule>
  </conditionalFormatting>
  <conditionalFormatting sqref="G134:I134">
    <cfRule type="expression" dxfId="100" priority="143">
      <formula>CELL("Schutz",G134)=0</formula>
    </cfRule>
  </conditionalFormatting>
  <conditionalFormatting sqref="G133:I133">
    <cfRule type="expression" dxfId="99" priority="142">
      <formula>CELL("Schutz",G133)=0</formula>
    </cfRule>
  </conditionalFormatting>
  <conditionalFormatting sqref="G139:I139">
    <cfRule type="expression" dxfId="98" priority="141">
      <formula>CELL("Schutz",G139)=0</formula>
    </cfRule>
  </conditionalFormatting>
  <conditionalFormatting sqref="G138:I138">
    <cfRule type="expression" dxfId="97" priority="140">
      <formula>CELL("Schutz",G138)=0</formula>
    </cfRule>
  </conditionalFormatting>
  <conditionalFormatting sqref="G140:I141">
    <cfRule type="expression" dxfId="96" priority="139">
      <formula>CELL("Schutz",G140)=0</formula>
    </cfRule>
  </conditionalFormatting>
  <conditionalFormatting sqref="G142:I142">
    <cfRule type="expression" dxfId="95" priority="138">
      <formula>CELL("Schutz",G142)=0</formula>
    </cfRule>
  </conditionalFormatting>
  <conditionalFormatting sqref="G144:I147">
    <cfRule type="expression" dxfId="94" priority="137">
      <formula>CELL("Schutz",G144)=0</formula>
    </cfRule>
  </conditionalFormatting>
  <conditionalFormatting sqref="G148:I150">
    <cfRule type="expression" dxfId="93" priority="136">
      <formula>CELL("Schutz",G148)=0</formula>
    </cfRule>
  </conditionalFormatting>
  <conditionalFormatting sqref="G152:I154">
    <cfRule type="expression" dxfId="92" priority="135">
      <formula>CELL("Schutz",G152)=0</formula>
    </cfRule>
  </conditionalFormatting>
  <conditionalFormatting sqref="G157:I159">
    <cfRule type="expression" dxfId="91" priority="134">
      <formula>CELL("Schutz",G157)=0</formula>
    </cfRule>
  </conditionalFormatting>
  <conditionalFormatting sqref="G161:I161">
    <cfRule type="expression" dxfId="90" priority="133">
      <formula>CELL("Schutz",G161)=0</formula>
    </cfRule>
  </conditionalFormatting>
  <conditionalFormatting sqref="G162:I162">
    <cfRule type="expression" dxfId="89" priority="132">
      <formula>CELL("Schutz",G162)=0</formula>
    </cfRule>
  </conditionalFormatting>
  <conditionalFormatting sqref="G164:I169">
    <cfRule type="expression" dxfId="88" priority="131">
      <formula>CELL("Schutz",G164)=0</formula>
    </cfRule>
  </conditionalFormatting>
  <conditionalFormatting sqref="G171:I172">
    <cfRule type="expression" dxfId="87" priority="130">
      <formula>CELL("Schutz",G171)=0</formula>
    </cfRule>
  </conditionalFormatting>
  <conditionalFormatting sqref="G173:I174">
    <cfRule type="expression" dxfId="86" priority="129">
      <formula>CELL("Schutz",G173)=0</formula>
    </cfRule>
  </conditionalFormatting>
  <conditionalFormatting sqref="G175:I175">
    <cfRule type="expression" dxfId="85" priority="128">
      <formula>CELL("Schutz",G175)=0</formula>
    </cfRule>
  </conditionalFormatting>
  <conditionalFormatting sqref="G177:I179">
    <cfRule type="expression" dxfId="84" priority="127">
      <formula>CELL("Schutz",G177)=0</formula>
    </cfRule>
  </conditionalFormatting>
  <conditionalFormatting sqref="G181:I182">
    <cfRule type="expression" dxfId="83" priority="126">
      <formula>CELL("Schutz",G181)=0</formula>
    </cfRule>
  </conditionalFormatting>
  <conditionalFormatting sqref="G184:I186">
    <cfRule type="expression" dxfId="82" priority="125">
      <formula>CELL("Schutz",G184)=0</formula>
    </cfRule>
  </conditionalFormatting>
  <conditionalFormatting sqref="G188:I189">
    <cfRule type="expression" dxfId="81" priority="124">
      <formula>CELL("Schutz",G188)=0</formula>
    </cfRule>
  </conditionalFormatting>
  <conditionalFormatting sqref="G190:I190">
    <cfRule type="expression" dxfId="80" priority="123">
      <formula>CELL("Schutz",G190)=0</formula>
    </cfRule>
  </conditionalFormatting>
  <conditionalFormatting sqref="G192:I193">
    <cfRule type="expression" dxfId="79" priority="122">
      <formula>CELL("Schutz",G192)=0</formula>
    </cfRule>
  </conditionalFormatting>
  <conditionalFormatting sqref="G195:I199">
    <cfRule type="expression" dxfId="78" priority="121">
      <formula>CELL("Schutz",G195)=0</formula>
    </cfRule>
  </conditionalFormatting>
  <conditionalFormatting sqref="G200:I200">
    <cfRule type="expression" dxfId="77" priority="120">
      <formula>CELL("Schutz",G200)=0</formula>
    </cfRule>
  </conditionalFormatting>
  <conditionalFormatting sqref="N24">
    <cfRule type="expression" dxfId="76" priority="74">
      <formula>CELL("Schutz",N24)=0</formula>
    </cfRule>
  </conditionalFormatting>
  <conditionalFormatting sqref="N25">
    <cfRule type="expression" dxfId="75" priority="73">
      <formula>CELL("Schutz",N25)=0</formula>
    </cfRule>
  </conditionalFormatting>
  <conditionalFormatting sqref="N26">
    <cfRule type="expression" dxfId="74" priority="72">
      <formula>CELL("Schutz",N26)=0</formula>
    </cfRule>
  </conditionalFormatting>
  <conditionalFormatting sqref="N27">
    <cfRule type="expression" dxfId="73" priority="71">
      <formula>CELL("Schutz",N27)=0</formula>
    </cfRule>
  </conditionalFormatting>
  <conditionalFormatting sqref="N28">
    <cfRule type="expression" dxfId="72" priority="70">
      <formula>CELL("Schutz",N28)=0</formula>
    </cfRule>
  </conditionalFormatting>
  <conditionalFormatting sqref="N31">
    <cfRule type="expression" dxfId="71" priority="69">
      <formula>CELL("Schutz",N31)=0</formula>
    </cfRule>
  </conditionalFormatting>
  <conditionalFormatting sqref="N32">
    <cfRule type="expression" dxfId="70" priority="68">
      <formula>CELL("Schutz",N32)=0</formula>
    </cfRule>
  </conditionalFormatting>
  <conditionalFormatting sqref="N33">
    <cfRule type="expression" dxfId="69" priority="67">
      <formula>CELL("Schutz",N33)=0</formula>
    </cfRule>
  </conditionalFormatting>
  <conditionalFormatting sqref="N34">
    <cfRule type="expression" dxfId="68" priority="66">
      <formula>CELL("Schutz",N34)=0</formula>
    </cfRule>
  </conditionalFormatting>
  <conditionalFormatting sqref="N35">
    <cfRule type="expression" dxfId="67" priority="65">
      <formula>CELL("Schutz",N35)=0</formula>
    </cfRule>
  </conditionalFormatting>
  <conditionalFormatting sqref="N36">
    <cfRule type="expression" dxfId="66" priority="64">
      <formula>CELL("Schutz",N36)=0</formula>
    </cfRule>
  </conditionalFormatting>
  <conditionalFormatting sqref="N37">
    <cfRule type="expression" dxfId="65" priority="63">
      <formula>CELL("Schutz",N37)=0</formula>
    </cfRule>
  </conditionalFormatting>
  <conditionalFormatting sqref="N38">
    <cfRule type="expression" dxfId="64" priority="62">
      <formula>CELL("Schutz",N38)=0</formula>
    </cfRule>
  </conditionalFormatting>
  <conditionalFormatting sqref="N39">
    <cfRule type="expression" dxfId="63" priority="61">
      <formula>CELL("Schutz",N39)=0</formula>
    </cfRule>
  </conditionalFormatting>
  <conditionalFormatting sqref="N40">
    <cfRule type="expression" dxfId="62" priority="60">
      <formula>CELL("Schutz",N40)=0</formula>
    </cfRule>
  </conditionalFormatting>
  <conditionalFormatting sqref="N42">
    <cfRule type="expression" dxfId="61" priority="59">
      <formula>CELL("Schutz",N42)=0</formula>
    </cfRule>
  </conditionalFormatting>
  <conditionalFormatting sqref="N43">
    <cfRule type="expression" dxfId="60" priority="58">
      <formula>CELL("Schutz",N43)=0</formula>
    </cfRule>
  </conditionalFormatting>
  <conditionalFormatting sqref="N44">
    <cfRule type="expression" dxfId="59" priority="57">
      <formula>CELL("Schutz",N44)=0</formula>
    </cfRule>
  </conditionalFormatting>
  <conditionalFormatting sqref="N45">
    <cfRule type="expression" dxfId="58" priority="56">
      <formula>CELL("Schutz",N45)=0</formula>
    </cfRule>
  </conditionalFormatting>
  <conditionalFormatting sqref="N46">
    <cfRule type="expression" dxfId="57" priority="55">
      <formula>CELL("Schutz",N46)=0</formula>
    </cfRule>
  </conditionalFormatting>
  <conditionalFormatting sqref="N47">
    <cfRule type="expression" dxfId="56" priority="54">
      <formula>CELL("Schutz",N47)=0</formula>
    </cfRule>
  </conditionalFormatting>
  <conditionalFormatting sqref="N48">
    <cfRule type="expression" dxfId="55" priority="53">
      <formula>CELL("Schutz",N48)=0</formula>
    </cfRule>
  </conditionalFormatting>
  <conditionalFormatting sqref="N49">
    <cfRule type="expression" dxfId="54" priority="52">
      <formula>CELL("Schutz",N49)=0</formula>
    </cfRule>
  </conditionalFormatting>
  <conditionalFormatting sqref="N50">
    <cfRule type="expression" dxfId="53" priority="51">
      <formula>CELL("Schutz",N50)=0</formula>
    </cfRule>
  </conditionalFormatting>
  <conditionalFormatting sqref="N53">
    <cfRule type="expression" dxfId="52" priority="50">
      <formula>CELL("Schutz",N53)=0</formula>
    </cfRule>
  </conditionalFormatting>
  <conditionalFormatting sqref="N54">
    <cfRule type="expression" dxfId="51" priority="49">
      <formula>CELL("Schutz",N54)=0</formula>
    </cfRule>
  </conditionalFormatting>
  <conditionalFormatting sqref="N55">
    <cfRule type="expression" dxfId="50" priority="48">
      <formula>CELL("Schutz",N55)=0</formula>
    </cfRule>
  </conditionalFormatting>
  <conditionalFormatting sqref="N56">
    <cfRule type="expression" dxfId="49" priority="47">
      <formula>CELL("Schutz",N56)=0</formula>
    </cfRule>
  </conditionalFormatting>
  <conditionalFormatting sqref="N57">
    <cfRule type="expression" dxfId="48" priority="46">
      <formula>CELL("Schutz",N57)=0</formula>
    </cfRule>
  </conditionalFormatting>
  <conditionalFormatting sqref="N58">
    <cfRule type="expression" dxfId="47" priority="45">
      <formula>CELL("Schutz",N58)=0</formula>
    </cfRule>
  </conditionalFormatting>
  <conditionalFormatting sqref="M3">
    <cfRule type="expression" dxfId="46" priority="44">
      <formula>CELL("Schutz",M3)=0</formula>
    </cfRule>
  </conditionalFormatting>
  <conditionalFormatting sqref="N3">
    <cfRule type="expression" dxfId="45" priority="43">
      <formula>CELL("Schutz",N3)=0</formula>
    </cfRule>
  </conditionalFormatting>
  <conditionalFormatting sqref="M17:N17">
    <cfRule type="expression" dxfId="44" priority="42">
      <formula>CELL("Schutz",M17)=0</formula>
    </cfRule>
  </conditionalFormatting>
  <conditionalFormatting sqref="M10:N10">
    <cfRule type="expression" dxfId="43" priority="41">
      <formula>CELL("Schutz",M10)=0</formula>
    </cfRule>
  </conditionalFormatting>
  <conditionalFormatting sqref="M5:N5">
    <cfRule type="expression" dxfId="42" priority="40">
      <formula>CELL("Schutz",M5)=0</formula>
    </cfRule>
  </conditionalFormatting>
  <conditionalFormatting sqref="M23">
    <cfRule type="expression" dxfId="41" priority="39">
      <formula>CELL("Schutz",M23)=0</formula>
    </cfRule>
  </conditionalFormatting>
  <conditionalFormatting sqref="N23">
    <cfRule type="expression" dxfId="40" priority="38">
      <formula>CELL("Schutz",N23)=0</formula>
    </cfRule>
  </conditionalFormatting>
  <conditionalFormatting sqref="M2:N2">
    <cfRule type="expression" dxfId="39" priority="1">
      <formula>CELL("Schutz",M2)=0</formula>
    </cfRule>
  </conditionalFormatting>
  <conditionalFormatting sqref="M191">
    <cfRule type="expression" dxfId="38" priority="2">
      <formula>CELL("Schutz",M191)=0</formula>
    </cfRule>
  </conditionalFormatting>
  <conditionalFormatting sqref="M22">
    <cfRule type="expression" dxfId="37" priority="35">
      <formula>CELL("Schutz",M22)=0</formula>
    </cfRule>
  </conditionalFormatting>
  <conditionalFormatting sqref="N22">
    <cfRule type="expression" dxfId="36" priority="34">
      <formula>CELL("Schutz",N22)=0</formula>
    </cfRule>
  </conditionalFormatting>
  <conditionalFormatting sqref="M29">
    <cfRule type="expression" dxfId="35" priority="33">
      <formula>CELL("Schutz",M29)=0</formula>
    </cfRule>
  </conditionalFormatting>
  <conditionalFormatting sqref="N29">
    <cfRule type="expression" dxfId="34" priority="32">
      <formula>CELL("Schutz",N29)=0</formula>
    </cfRule>
  </conditionalFormatting>
  <conditionalFormatting sqref="M30">
    <cfRule type="expression" dxfId="33" priority="31">
      <formula>CELL("Schutz",M30)=0</formula>
    </cfRule>
  </conditionalFormatting>
  <conditionalFormatting sqref="N30">
    <cfRule type="expression" dxfId="32" priority="30">
      <formula>CELL("Schutz",N30)=0</formula>
    </cfRule>
  </conditionalFormatting>
  <conditionalFormatting sqref="M41">
    <cfRule type="expression" dxfId="31" priority="29">
      <formula>CELL("Schutz",M41)=0</formula>
    </cfRule>
  </conditionalFormatting>
  <conditionalFormatting sqref="N41">
    <cfRule type="expression" dxfId="30" priority="28">
      <formula>CELL("Schutz",N41)=0</formula>
    </cfRule>
  </conditionalFormatting>
  <conditionalFormatting sqref="M51">
    <cfRule type="expression" dxfId="29" priority="27">
      <formula>CELL("Schutz",M51)=0</formula>
    </cfRule>
  </conditionalFormatting>
  <conditionalFormatting sqref="N51">
    <cfRule type="expression" dxfId="28" priority="26">
      <formula>CELL("Schutz",N51)=0</formula>
    </cfRule>
  </conditionalFormatting>
  <conditionalFormatting sqref="M52">
    <cfRule type="expression" dxfId="27" priority="25">
      <formula>CELL("Schutz",M52)=0</formula>
    </cfRule>
  </conditionalFormatting>
  <conditionalFormatting sqref="N52">
    <cfRule type="expression" dxfId="26" priority="24">
      <formula>CELL("Schutz",N52)=0</formula>
    </cfRule>
  </conditionalFormatting>
  <conditionalFormatting sqref="M78:N78">
    <cfRule type="expression" dxfId="25" priority="23">
      <formula>CELL("Schutz",M78)=0</formula>
    </cfRule>
  </conditionalFormatting>
  <conditionalFormatting sqref="M75:N75">
    <cfRule type="expression" dxfId="24" priority="22">
      <formula>CELL("Schutz",M75)=0</formula>
    </cfRule>
  </conditionalFormatting>
  <conditionalFormatting sqref="M62:N62">
    <cfRule type="expression" dxfId="23" priority="21">
      <formula>CELL("Schutz",M62)=0</formula>
    </cfRule>
  </conditionalFormatting>
  <conditionalFormatting sqref="M118:N118">
    <cfRule type="expression" dxfId="22" priority="20">
      <formula>CELL("Schutz",M118)=0</formula>
    </cfRule>
  </conditionalFormatting>
  <conditionalFormatting sqref="M108:N108">
    <cfRule type="expression" dxfId="21" priority="19">
      <formula>CELL("Schutz",M108)=0</formula>
    </cfRule>
  </conditionalFormatting>
  <conditionalFormatting sqref="M101:N101">
    <cfRule type="expression" dxfId="20" priority="18">
      <formula>CELL("Schutz",M101)=0</formula>
    </cfRule>
  </conditionalFormatting>
  <conditionalFormatting sqref="M89:N89">
    <cfRule type="expression" dxfId="19" priority="17">
      <formula>CELL("Schutz",M89)=0</formula>
    </cfRule>
  </conditionalFormatting>
  <conditionalFormatting sqref="M88:N88">
    <cfRule type="expression" dxfId="18" priority="16">
      <formula>CELL("Schutz",M88)=0</formula>
    </cfRule>
  </conditionalFormatting>
  <conditionalFormatting sqref="M151:N151">
    <cfRule type="expression" dxfId="17" priority="15">
      <formula>CELL("Schutz",M151)=0</formula>
    </cfRule>
  </conditionalFormatting>
  <conditionalFormatting sqref="M143:N143">
    <cfRule type="expression" dxfId="16" priority="14">
      <formula>CELL("Schutz",M143)=0</formula>
    </cfRule>
  </conditionalFormatting>
  <conditionalFormatting sqref="M136:N136">
    <cfRule type="expression" dxfId="15" priority="13">
      <formula>CELL("Schutz",M136)=0</formula>
    </cfRule>
  </conditionalFormatting>
  <conditionalFormatting sqref="M132:N132">
    <cfRule type="expression" dxfId="14" priority="12">
      <formula>CELL("Schutz",M132)=0</formula>
    </cfRule>
  </conditionalFormatting>
  <conditionalFormatting sqref="M124:N124">
    <cfRule type="expression" dxfId="13" priority="11">
      <formula>CELL("Schutz",M124)=0</formula>
    </cfRule>
  </conditionalFormatting>
  <conditionalFormatting sqref="M125:N125">
    <cfRule type="expression" dxfId="12" priority="10">
      <formula>CELL("Schutz",M125)=0</formula>
    </cfRule>
  </conditionalFormatting>
  <conditionalFormatting sqref="N191">
    <cfRule type="expression" dxfId="11" priority="9">
      <formula>CELL("Schutz",N191)=0</formula>
    </cfRule>
  </conditionalFormatting>
  <conditionalFormatting sqref="M183:N183">
    <cfRule type="expression" dxfId="10" priority="8">
      <formula>CELL("Schutz",M183)=0</formula>
    </cfRule>
  </conditionalFormatting>
  <conditionalFormatting sqref="M180:N180">
    <cfRule type="expression" dxfId="9" priority="7">
      <formula>CELL("Schutz",M180)=0</formula>
    </cfRule>
  </conditionalFormatting>
  <conditionalFormatting sqref="M176:N176">
    <cfRule type="expression" dxfId="8" priority="6">
      <formula>CELL("Schutz",M176)=0</formula>
    </cfRule>
  </conditionalFormatting>
  <conditionalFormatting sqref="M170:N170">
    <cfRule type="expression" dxfId="7" priority="5">
      <formula>CELL("Schutz",M170)=0</formula>
    </cfRule>
  </conditionalFormatting>
  <conditionalFormatting sqref="M163:N163">
    <cfRule type="expression" dxfId="6" priority="4">
      <formula>CELL("Schutz",M163)=0</formula>
    </cfRule>
  </conditionalFormatting>
  <conditionalFormatting sqref="M155:N156">
    <cfRule type="expression" dxfId="5" priority="3">
      <formula>CELL("Schutz",M155)=0</formula>
    </cfRule>
  </conditionalFormatting>
  <pageMargins left="0.7" right="0.7" top="0.78740157499999996" bottom="0.78740157499999996" header="0.3" footer="0.3"/>
  <pageSetup paperSize="9"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3472B2-CEA3-4498-91AC-C5B74976E8E2}">
  <sheetPr codeName="Tabelle4"/>
  <dimension ref="A1:I41"/>
  <sheetViews>
    <sheetView zoomScale="85" zoomScaleNormal="85" workbookViewId="0">
      <selection activeCell="J13" sqref="J13"/>
    </sheetView>
  </sheetViews>
  <sheetFormatPr baseColWidth="10" defaultRowHeight="15" x14ac:dyDescent="0.25"/>
  <cols>
    <col min="1" max="1" width="52" style="12" customWidth="1"/>
    <col min="2" max="2" width="13.140625" style="12" customWidth="1"/>
    <col min="3" max="3" width="11.42578125" style="12"/>
    <col min="4" max="4" width="19.7109375" style="12" customWidth="1"/>
    <col min="5" max="5" width="11.42578125" style="12"/>
    <col min="6" max="6" width="24.140625" style="12" customWidth="1"/>
    <col min="7" max="16384" width="11.42578125" style="12"/>
  </cols>
  <sheetData>
    <row r="1" spans="1:9" x14ac:dyDescent="0.25">
      <c r="A1" s="12" t="s">
        <v>455</v>
      </c>
      <c r="B1" s="12" t="s">
        <v>456</v>
      </c>
      <c r="C1" s="12" t="s">
        <v>46</v>
      </c>
      <c r="D1" s="12" t="s">
        <v>47</v>
      </c>
      <c r="E1" s="12" t="s">
        <v>48</v>
      </c>
      <c r="F1" s="12" t="s">
        <v>505</v>
      </c>
      <c r="G1" s="12" t="s">
        <v>506</v>
      </c>
      <c r="H1" s="12" t="s">
        <v>510</v>
      </c>
      <c r="I1" s="12" t="s">
        <v>509</v>
      </c>
    </row>
    <row r="3" spans="1:9" x14ac:dyDescent="0.25">
      <c r="A3" s="12" t="s">
        <v>457</v>
      </c>
      <c r="B3" s="12" t="s">
        <v>49</v>
      </c>
      <c r="C3" s="12" t="s">
        <v>49</v>
      </c>
      <c r="D3" s="12" t="s">
        <v>49</v>
      </c>
      <c r="F3" s="21"/>
    </row>
    <row r="4" spans="1:9" x14ac:dyDescent="0.25">
      <c r="A4" s="12" t="s">
        <v>458</v>
      </c>
      <c r="B4" s="12" t="s">
        <v>50</v>
      </c>
      <c r="C4" s="12" t="s">
        <v>50</v>
      </c>
      <c r="D4" s="12" t="s">
        <v>50</v>
      </c>
      <c r="E4" s="12" t="s">
        <v>50</v>
      </c>
      <c r="F4" s="21" t="s">
        <v>50</v>
      </c>
    </row>
    <row r="5" spans="1:9" x14ac:dyDescent="0.25">
      <c r="A5" s="12" t="s">
        <v>459</v>
      </c>
      <c r="B5" s="12" t="s">
        <v>461</v>
      </c>
      <c r="C5" s="12" t="s">
        <v>461</v>
      </c>
      <c r="D5" s="12" t="s">
        <v>461</v>
      </c>
      <c r="E5" s="12" t="s">
        <v>461</v>
      </c>
      <c r="F5" s="21" t="s">
        <v>461</v>
      </c>
    </row>
    <row r="6" spans="1:9" x14ac:dyDescent="0.25">
      <c r="A6" s="12" t="s">
        <v>460</v>
      </c>
      <c r="B6" s="12" t="s">
        <v>462</v>
      </c>
      <c r="C6" s="12" t="s">
        <v>462</v>
      </c>
      <c r="D6" s="12" t="s">
        <v>462</v>
      </c>
      <c r="E6" s="12" t="s">
        <v>462</v>
      </c>
      <c r="F6" s="21" t="s">
        <v>462</v>
      </c>
      <c r="G6" s="12" t="s">
        <v>462</v>
      </c>
    </row>
    <row r="7" spans="1:9" x14ac:dyDescent="0.25">
      <c r="A7" s="12" t="s">
        <v>495</v>
      </c>
      <c r="B7" s="12" t="s">
        <v>53</v>
      </c>
      <c r="C7" s="12" t="s">
        <v>53</v>
      </c>
      <c r="D7" s="12" t="s">
        <v>53</v>
      </c>
      <c r="E7" s="12" t="s">
        <v>53</v>
      </c>
      <c r="F7" s="21" t="s">
        <v>53</v>
      </c>
      <c r="G7" s="12" t="s">
        <v>53</v>
      </c>
    </row>
    <row r="8" spans="1:9" x14ac:dyDescent="0.25">
      <c r="A8" s="12" t="s">
        <v>463</v>
      </c>
      <c r="B8" s="12" t="s">
        <v>51</v>
      </c>
      <c r="C8" s="12" t="s">
        <v>51</v>
      </c>
      <c r="D8" s="12" t="s">
        <v>51</v>
      </c>
      <c r="E8" s="12" t="s">
        <v>51</v>
      </c>
      <c r="F8" s="21" t="s">
        <v>51</v>
      </c>
      <c r="G8" s="12" t="s">
        <v>51</v>
      </c>
    </row>
    <row r="9" spans="1:9" x14ac:dyDescent="0.25">
      <c r="A9" s="12" t="s">
        <v>488</v>
      </c>
      <c r="F9" s="21" t="s">
        <v>473</v>
      </c>
    </row>
    <row r="10" spans="1:9" x14ac:dyDescent="0.25">
      <c r="A10" s="12" t="s">
        <v>504</v>
      </c>
      <c r="F10" s="21" t="s">
        <v>474</v>
      </c>
    </row>
    <row r="11" spans="1:9" x14ac:dyDescent="0.25">
      <c r="A11" s="12" t="s">
        <v>468</v>
      </c>
      <c r="B11" s="12" t="s">
        <v>52</v>
      </c>
      <c r="C11" s="12" t="s">
        <v>52</v>
      </c>
      <c r="D11" s="12" t="s">
        <v>52</v>
      </c>
      <c r="E11" s="12" t="s">
        <v>52</v>
      </c>
      <c r="F11" s="21" t="s">
        <v>52</v>
      </c>
    </row>
    <row r="12" spans="1:9" x14ac:dyDescent="0.25">
      <c r="A12" s="12" t="s">
        <v>464</v>
      </c>
      <c r="B12" s="12" t="s">
        <v>472</v>
      </c>
      <c r="C12" s="12" t="s">
        <v>472</v>
      </c>
      <c r="D12" s="12" t="s">
        <v>472</v>
      </c>
      <c r="E12" s="12" t="s">
        <v>472</v>
      </c>
      <c r="F12" s="21" t="s">
        <v>472</v>
      </c>
    </row>
    <row r="13" spans="1:9" x14ac:dyDescent="0.25">
      <c r="A13" s="12" t="s">
        <v>465</v>
      </c>
      <c r="B13" s="12" t="s">
        <v>469</v>
      </c>
      <c r="C13" s="12" t="s">
        <v>469</v>
      </c>
      <c r="D13" s="12" t="s">
        <v>469</v>
      </c>
      <c r="E13" s="12" t="s">
        <v>469</v>
      </c>
      <c r="F13" s="21" t="s">
        <v>469</v>
      </c>
    </row>
    <row r="14" spans="1:9" x14ac:dyDescent="0.25">
      <c r="A14" s="12" t="s">
        <v>466</v>
      </c>
      <c r="B14" s="12" t="s">
        <v>470</v>
      </c>
      <c r="C14" s="12" t="s">
        <v>470</v>
      </c>
      <c r="D14" s="12" t="s">
        <v>470</v>
      </c>
      <c r="E14" s="12" t="s">
        <v>470</v>
      </c>
      <c r="F14" s="21" t="s">
        <v>470</v>
      </c>
    </row>
    <row r="15" spans="1:9" x14ac:dyDescent="0.25">
      <c r="A15" s="12" t="s">
        <v>467</v>
      </c>
      <c r="B15" s="12" t="s">
        <v>471</v>
      </c>
      <c r="C15" s="12" t="s">
        <v>471</v>
      </c>
      <c r="D15" s="12" t="s">
        <v>471</v>
      </c>
      <c r="E15" s="12" t="s">
        <v>471</v>
      </c>
      <c r="F15" s="21" t="s">
        <v>471</v>
      </c>
    </row>
    <row r="16" spans="1:9" x14ac:dyDescent="0.25">
      <c r="A16" s="12" t="s">
        <v>475</v>
      </c>
      <c r="B16" s="12" t="s">
        <v>454</v>
      </c>
      <c r="F16" s="21" t="s">
        <v>454</v>
      </c>
      <c r="G16" s="12" t="s">
        <v>454</v>
      </c>
    </row>
    <row r="17" spans="1:8" x14ac:dyDescent="0.25">
      <c r="A17" s="12" t="s">
        <v>476</v>
      </c>
      <c r="B17" s="12" t="s">
        <v>477</v>
      </c>
      <c r="F17" s="21" t="s">
        <v>477</v>
      </c>
      <c r="G17" s="12" t="s">
        <v>477</v>
      </c>
    </row>
    <row r="18" spans="1:8" x14ac:dyDescent="0.25">
      <c r="A18" s="12" t="s">
        <v>478</v>
      </c>
      <c r="B18" s="12" t="s">
        <v>479</v>
      </c>
      <c r="D18" s="12" t="s">
        <v>479</v>
      </c>
      <c r="E18" s="12" t="s">
        <v>479</v>
      </c>
      <c r="F18" s="21"/>
    </row>
    <row r="19" spans="1:8" x14ac:dyDescent="0.25">
      <c r="A19" s="12" t="s">
        <v>490</v>
      </c>
      <c r="B19" s="12" t="s">
        <v>489</v>
      </c>
      <c r="E19" s="12" t="s">
        <v>489</v>
      </c>
      <c r="F19" s="21"/>
    </row>
    <row r="20" spans="1:8" x14ac:dyDescent="0.25">
      <c r="A20" s="12" t="s">
        <v>491</v>
      </c>
      <c r="F20" s="21"/>
    </row>
    <row r="21" spans="1:8" x14ac:dyDescent="0.25">
      <c r="A21" s="12" t="s">
        <v>512</v>
      </c>
      <c r="B21" s="12" t="s">
        <v>511</v>
      </c>
      <c r="F21" s="21"/>
      <c r="H21" s="12" t="s">
        <v>511</v>
      </c>
    </row>
    <row r="22" spans="1:8" x14ac:dyDescent="0.25">
      <c r="A22" s="12" t="s">
        <v>480</v>
      </c>
      <c r="B22" s="12" t="s">
        <v>484</v>
      </c>
      <c r="F22" s="21"/>
      <c r="H22" s="12" t="s">
        <v>484</v>
      </c>
    </row>
    <row r="23" spans="1:8" x14ac:dyDescent="0.25">
      <c r="A23" s="12" t="s">
        <v>481</v>
      </c>
      <c r="B23" s="12" t="s">
        <v>485</v>
      </c>
      <c r="F23" s="21"/>
      <c r="H23" s="12" t="s">
        <v>485</v>
      </c>
    </row>
    <row r="24" spans="1:8" x14ac:dyDescent="0.25">
      <c r="A24" s="12" t="s">
        <v>482</v>
      </c>
      <c r="B24" s="12" t="s">
        <v>486</v>
      </c>
      <c r="F24" s="21"/>
      <c r="H24" s="12" t="s">
        <v>486</v>
      </c>
    </row>
    <row r="25" spans="1:8" x14ac:dyDescent="0.25">
      <c r="A25" s="12" t="s">
        <v>483</v>
      </c>
      <c r="B25" s="12" t="s">
        <v>487</v>
      </c>
      <c r="F25" s="21"/>
      <c r="H25" s="12" t="s">
        <v>487</v>
      </c>
    </row>
    <row r="26" spans="1:8" x14ac:dyDescent="0.25">
      <c r="A26" s="12" t="s">
        <v>492</v>
      </c>
      <c r="B26" s="12" t="s">
        <v>493</v>
      </c>
      <c r="F26" s="21"/>
      <c r="G26" s="12" t="s">
        <v>493</v>
      </c>
    </row>
    <row r="27" spans="1:8" x14ac:dyDescent="0.25">
      <c r="A27" s="12" t="s">
        <v>494</v>
      </c>
      <c r="B27" s="12" t="s">
        <v>454</v>
      </c>
      <c r="F27" s="21"/>
      <c r="G27" s="12" t="s">
        <v>454</v>
      </c>
    </row>
    <row r="28" spans="1:8" x14ac:dyDescent="0.25">
      <c r="A28" s="12" t="s">
        <v>496</v>
      </c>
      <c r="B28" s="12" t="s">
        <v>497</v>
      </c>
      <c r="F28" s="21"/>
      <c r="G28" s="12" t="s">
        <v>497</v>
      </c>
    </row>
    <row r="29" spans="1:8" x14ac:dyDescent="0.25">
      <c r="A29" s="12" t="s">
        <v>498</v>
      </c>
      <c r="B29" s="12" t="s">
        <v>499</v>
      </c>
      <c r="F29" s="21"/>
      <c r="G29" s="12" t="s">
        <v>499</v>
      </c>
    </row>
    <row r="30" spans="1:8" x14ac:dyDescent="0.25">
      <c r="A30" s="12" t="s">
        <v>500</v>
      </c>
      <c r="B30" s="12" t="s">
        <v>501</v>
      </c>
      <c r="F30" s="21"/>
      <c r="G30" s="12" t="s">
        <v>501</v>
      </c>
    </row>
    <row r="31" spans="1:8" x14ac:dyDescent="0.25">
      <c r="A31" s="12" t="s">
        <v>502</v>
      </c>
      <c r="B31" s="12" t="s">
        <v>503</v>
      </c>
      <c r="F31" s="21"/>
      <c r="G31" s="12" t="s">
        <v>503</v>
      </c>
    </row>
    <row r="32" spans="1:8" x14ac:dyDescent="0.25">
      <c r="A32" s="12" t="s">
        <v>507</v>
      </c>
      <c r="B32" s="12" t="s">
        <v>508</v>
      </c>
      <c r="F32" s="21"/>
      <c r="G32" s="12" t="s">
        <v>508</v>
      </c>
    </row>
    <row r="33" spans="1:8" x14ac:dyDescent="0.25">
      <c r="A33" s="12" t="s">
        <v>514</v>
      </c>
      <c r="F33" s="21"/>
    </row>
    <row r="34" spans="1:8" x14ac:dyDescent="0.25">
      <c r="F34" s="21"/>
    </row>
    <row r="35" spans="1:8" x14ac:dyDescent="0.25">
      <c r="F35" s="21"/>
    </row>
    <row r="36" spans="1:8" x14ac:dyDescent="0.25">
      <c r="F36" s="21"/>
    </row>
    <row r="37" spans="1:8" x14ac:dyDescent="0.25">
      <c r="F37" s="21"/>
    </row>
    <row r="38" spans="1:8" x14ac:dyDescent="0.25">
      <c r="F38" s="21"/>
    </row>
    <row r="39" spans="1:8" x14ac:dyDescent="0.25">
      <c r="F39" s="21"/>
    </row>
    <row r="40" spans="1:8" s="21" customFormat="1" x14ac:dyDescent="0.25">
      <c r="A40" s="22"/>
      <c r="B40" s="22"/>
    </row>
    <row r="41" spans="1:8" x14ac:dyDescent="0.25">
      <c r="A41" s="12" t="s">
        <v>513</v>
      </c>
      <c r="C41" s="23"/>
      <c r="D41" s="23"/>
      <c r="E41" s="23"/>
      <c r="F41" s="23"/>
      <c r="G41" s="23"/>
      <c r="H41" s="23"/>
    </row>
  </sheetData>
  <sheetProtection password="DE38" sheet="1" objects="1" scenarios="1" selectLockedCells="1"/>
  <conditionalFormatting sqref="E41">
    <cfRule type="expression" dxfId="4" priority="5">
      <formula>CELL("Schutz",E41)=0</formula>
    </cfRule>
  </conditionalFormatting>
  <conditionalFormatting sqref="G41:H41">
    <cfRule type="expression" dxfId="3" priority="4">
      <formula>CELL("Schutz",G41)=0</formula>
    </cfRule>
  </conditionalFormatting>
  <conditionalFormatting sqref="F41">
    <cfRule type="expression" dxfId="2" priority="3">
      <formula>CELL("Schutz",F41)=0</formula>
    </cfRule>
  </conditionalFormatting>
  <conditionalFormatting sqref="D41">
    <cfRule type="expression" dxfId="1" priority="2">
      <formula>CELL("Schutz",D41)=0</formula>
    </cfRule>
  </conditionalFormatting>
  <conditionalFormatting sqref="C41">
    <cfRule type="expression" dxfId="0" priority="1">
      <formula>CELL("Schutz",C41)=0</formula>
    </cfRule>
  </conditionalFormatting>
  <dataValidations count="6">
    <dataValidation type="list" allowBlank="1" showInputMessage="1" showErrorMessage="1" promptTitle="Einheit_DL" prompt="Bitte die Einheit der Ingenieurleistung auswählen" sqref="E41" xr:uid="{D07992F3-6C64-46D6-9CC3-77FCCE14B048}">
      <formula1>Einheit_DL</formula1>
    </dataValidation>
    <dataValidation type="list" allowBlank="1" showInputMessage="1" showErrorMessage="1" promptTitle="Einheit Vermessungsleistungen" prompt="Bitte die Einheit für die Vermessungsleistungen auswählen" sqref="G41" xr:uid="{88551282-89A1-473C-87EF-72E2D8FF28B6}">
      <formula1>Einheit_Vermessung</formula1>
    </dataValidation>
    <dataValidation type="list" allowBlank="1" showInputMessage="1" showErrorMessage="1" promptTitle="Einheit Austauschformate" prompt="Bitte die Einheit für die Asutauschformate auswählen" sqref="F41" xr:uid="{9200D639-F3AC-403D-AE87-DB657354D1BA}">
      <formula1>Einheit_Austauschformate</formula1>
    </dataValidation>
    <dataValidation type="list" allowBlank="1" showInputMessage="1" showErrorMessage="1" promptTitle="Einheit Dokumentation" prompt="Bitte die Einheit für die gewünschten Dokumente und Pläne auswählen" sqref="H41" xr:uid="{F770A93D-4B28-43E1-A39F-66F52BB80DC1}">
      <formula1>Einheit_Dokumentation</formula1>
    </dataValidation>
    <dataValidation type="list" allowBlank="1" showInputMessage="1" showErrorMessage="1" promptTitle="Einheit EAL und DL" prompt="Bitte hier die Einheit für die Eigenarbeits- oder Ingenieurleistungen auswählen" sqref="D41" xr:uid="{81FE9122-506A-481D-9A2F-3F61E32B20DC}">
      <formula1>Einheit_EAL_DL</formula1>
    </dataValidation>
    <dataValidation type="list" allowBlank="1" showInputMessage="1" showErrorMessage="1" promptTitle="Einheit EAL" prompt="bitte hier die Einheit für die Eigenarbeitsleistungen auswählen" sqref="C41" xr:uid="{4F2CDBDE-3C6A-4D45-BAE1-173E39A7023C}">
      <formula1>Einheit_EAL</formula1>
    </dataValidation>
  </dataValidations>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23</vt:i4>
      </vt:variant>
    </vt:vector>
  </HeadingPairs>
  <TitlesOfParts>
    <vt:vector size="28" baseType="lpstr">
      <vt:lpstr>Übersicht</vt:lpstr>
      <vt:lpstr>Eingabe</vt:lpstr>
      <vt:lpstr>Los 2 Kommunikationsdienstl.</vt:lpstr>
      <vt:lpstr>Los 3 Ingenieurleistungen</vt:lpstr>
      <vt:lpstr>Auswahllisten</vt:lpstr>
      <vt:lpstr>'Los 3 Ingenieurleistungen'!_Toc196375566</vt:lpstr>
      <vt:lpstr>Einheit_Austauschformate</vt:lpstr>
      <vt:lpstr>Einheit_DL</vt:lpstr>
      <vt:lpstr>Einheit_Dokumentation</vt:lpstr>
      <vt:lpstr>Einheit_EAL</vt:lpstr>
      <vt:lpstr>Einheit_EAL_DL</vt:lpstr>
      <vt:lpstr>Einheit_frei</vt:lpstr>
      <vt:lpstr>Einheit_Vermessung</vt:lpstr>
      <vt:lpstr>Los_2</vt:lpstr>
      <vt:lpstr>Los_3</vt:lpstr>
      <vt:lpstr>Titel_2.1</vt:lpstr>
      <vt:lpstr>Titel_2.2</vt:lpstr>
      <vt:lpstr>Titel_2.3</vt:lpstr>
      <vt:lpstr>Titel_2.4</vt:lpstr>
      <vt:lpstr>Titel_3.1</vt:lpstr>
      <vt:lpstr>Titel_3.2</vt:lpstr>
      <vt:lpstr>Titel_3.3</vt:lpstr>
      <vt:lpstr>Titel_3.4</vt:lpstr>
      <vt:lpstr>Titel_3.5</vt:lpstr>
      <vt:lpstr>Titel_3.6</vt:lpstr>
      <vt:lpstr>Titel_3.7</vt:lpstr>
      <vt:lpstr>Übersicht_Los1</vt:lpstr>
      <vt:lpstr>USt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Kausch, Beatrice</dc:creator>
  <cp:lastModifiedBy>Hesse, Jörg</cp:lastModifiedBy>
  <cp:lastPrinted>2026-04-14T07:35:41Z</cp:lastPrinted>
  <dcterms:created xsi:type="dcterms:W3CDTF">2023-05-15T05:34:40Z</dcterms:created>
  <dcterms:modified xsi:type="dcterms:W3CDTF">2026-06-02T10:57:06Z</dcterms:modified>
</cp:coreProperties>
</file>